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qualcomm-my.sharepoint.com/personal/ashankar_qti_qualcomm_com/Documents/Desktop/3GPP_related/docs/RAN5#108/NR_NTN_TT_Analysis/R5-XXXXXX_38.903_14.2.1.8_TT_addition/"/>
    </mc:Choice>
  </mc:AlternateContent>
  <xr:revisionPtr revIDLastSave="22" documentId="13_ncr:1_{D1CB6FCD-E7ED-4FA0-9C4A-A66582128332}" xr6:coauthVersionLast="47" xr6:coauthVersionMax="47" xr10:uidLastSave="{A3C5356E-3522-4E94-A7EB-CC428EC25E18}"/>
  <bookViews>
    <workbookView xWindow="-120" yWindow="-120" windowWidth="38640" windowHeight="21120" tabRatio="792" activeTab="1" xr2:uid="{00000000-000D-0000-FFFF-FFFF00000000}"/>
  </bookViews>
  <sheets>
    <sheet name="Template" sheetId="2" r:id="rId1"/>
    <sheet name="14.2.1.8-1" sheetId="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104" i="8" l="1"/>
  <c r="F5" i="8"/>
  <c r="D58" i="8"/>
  <c r="D54" i="8"/>
  <c r="G50" i="8"/>
  <c r="J46" i="8"/>
  <c r="D42" i="8"/>
  <c r="D38" i="8"/>
  <c r="L28" i="8" l="1"/>
  <c r="K28" i="8"/>
  <c r="I28" i="8"/>
  <c r="H28" i="8"/>
  <c r="F26" i="8"/>
  <c r="F54" i="8" s="1"/>
  <c r="E26" i="8"/>
  <c r="E54" i="8" s="1"/>
  <c r="L71" i="8" l="1"/>
  <c r="L75" i="8" s="1"/>
  <c r="I71" i="8"/>
  <c r="I75" i="8"/>
  <c r="F70" i="8"/>
  <c r="F75" i="8"/>
  <c r="F78" i="8" s="1"/>
  <c r="O30" i="8"/>
  <c r="O58" i="8" s="1"/>
  <c r="L29" i="8"/>
  <c r="I29" i="8"/>
  <c r="I42" i="8" s="1"/>
  <c r="F27" i="8"/>
  <c r="L18" i="8"/>
  <c r="L16" i="8"/>
  <c r="I18" i="8"/>
  <c r="I16" i="8"/>
  <c r="F16" i="8"/>
  <c r="G16" i="8"/>
  <c r="L9" i="8"/>
  <c r="I9" i="8"/>
  <c r="C75" i="8"/>
  <c r="J18" i="8"/>
  <c r="G18" i="8"/>
  <c r="J16" i="8"/>
  <c r="D16" i="8"/>
  <c r="J71" i="8"/>
  <c r="J75" i="8"/>
  <c r="K71" i="8"/>
  <c r="K75" i="8" s="1"/>
  <c r="H71" i="8"/>
  <c r="H75" i="8" s="1"/>
  <c r="G71" i="8"/>
  <c r="G75" i="8" s="1"/>
  <c r="D70" i="8"/>
  <c r="D75" i="8" s="1"/>
  <c r="J58" i="8"/>
  <c r="G58" i="8"/>
  <c r="J50" i="8"/>
  <c r="D50" i="8"/>
  <c r="D46" i="8"/>
  <c r="J42" i="8"/>
  <c r="G42" i="8"/>
  <c r="P42" i="8"/>
  <c r="P93" i="8" s="1"/>
  <c r="G38" i="8"/>
  <c r="N30" i="8"/>
  <c r="N58" i="8" s="1"/>
  <c r="K29" i="8"/>
  <c r="K50" i="8" s="1"/>
  <c r="H29" i="8"/>
  <c r="E27" i="8"/>
  <c r="E50" i="8" s="1"/>
  <c r="J9" i="8"/>
  <c r="K9" i="8"/>
  <c r="H9" i="8"/>
  <c r="E7" i="8"/>
  <c r="E6" i="8"/>
  <c r="E5" i="8"/>
  <c r="M58" i="8"/>
  <c r="I58" i="8"/>
  <c r="F42" i="8"/>
  <c r="F50" i="8"/>
  <c r="I38" i="8"/>
  <c r="I50" i="8"/>
  <c r="E16" i="8" l="1"/>
  <c r="J53" i="8"/>
  <c r="J54" i="8" s="1"/>
  <c r="J17" i="8"/>
  <c r="F38" i="8"/>
  <c r="F46" i="8"/>
  <c r="H16" i="8"/>
  <c r="H45" i="8" s="1"/>
  <c r="L50" i="8"/>
  <c r="L42" i="8"/>
  <c r="L58" i="8"/>
  <c r="K16" i="8"/>
  <c r="K53" i="8" s="1"/>
  <c r="K54" i="8" s="1"/>
  <c r="E70" i="8"/>
  <c r="E75" i="8" s="1"/>
  <c r="H58" i="8"/>
  <c r="H42" i="8"/>
  <c r="H46" i="8"/>
  <c r="H38" i="8"/>
  <c r="K18" i="8"/>
  <c r="I78" i="8"/>
  <c r="L20" i="8"/>
  <c r="E38" i="8"/>
  <c r="F58" i="8"/>
  <c r="K42" i="8"/>
  <c r="P58" i="8"/>
  <c r="P109" i="8" s="1"/>
  <c r="L53" i="8"/>
  <c r="L54" i="8" s="1"/>
  <c r="F19" i="8"/>
  <c r="L37" i="8"/>
  <c r="R42" i="8"/>
  <c r="R93" i="8" s="1"/>
  <c r="I53" i="8"/>
  <c r="I54" i="8" s="1"/>
  <c r="R54" i="8" s="1"/>
  <c r="R105" i="8" s="1"/>
  <c r="R58" i="8"/>
  <c r="R109" i="8" s="1"/>
  <c r="L46" i="8"/>
  <c r="R50" i="8"/>
  <c r="R101" i="8" s="1"/>
  <c r="I17" i="8"/>
  <c r="D19" i="8"/>
  <c r="H18" i="8"/>
  <c r="P50" i="8"/>
  <c r="P101" i="8" s="1"/>
  <c r="J20" i="8"/>
  <c r="G45" i="8"/>
  <c r="G46" i="8" s="1"/>
  <c r="P46" i="8" s="1"/>
  <c r="P97" i="8" s="1"/>
  <c r="L17" i="8"/>
  <c r="I80" i="8"/>
  <c r="I93" i="8" s="1"/>
  <c r="H78" i="8"/>
  <c r="E78" i="8"/>
  <c r="K78" i="8"/>
  <c r="K80" i="8"/>
  <c r="H80" i="8"/>
  <c r="H93" i="8" s="1"/>
  <c r="J80" i="8"/>
  <c r="G78" i="8"/>
  <c r="D78" i="8"/>
  <c r="J78" i="8"/>
  <c r="G80" i="8"/>
  <c r="G93" i="8" s="1"/>
  <c r="L78" i="8"/>
  <c r="L80" i="8"/>
  <c r="G17" i="8"/>
  <c r="K46" i="8"/>
  <c r="E42" i="8"/>
  <c r="Q42" i="8" s="1"/>
  <c r="Q93" i="8" s="1"/>
  <c r="E46" i="8"/>
  <c r="H50" i="8"/>
  <c r="Q50" i="8" s="1"/>
  <c r="Q101" i="8" s="1"/>
  <c r="I45" i="8"/>
  <c r="I46" i="8" s="1"/>
  <c r="R46" i="8" s="1"/>
  <c r="R97" i="8" s="1"/>
  <c r="G53" i="8"/>
  <c r="J37" i="8"/>
  <c r="J38" i="8" s="1"/>
  <c r="P38" i="8" s="1"/>
  <c r="P89" i="8" s="1"/>
  <c r="K58" i="8"/>
  <c r="E58" i="8"/>
  <c r="K37" i="8" l="1"/>
  <c r="K38" i="8" s="1"/>
  <c r="H53" i="8"/>
  <c r="E19" i="8"/>
  <c r="H17" i="8"/>
  <c r="K17" i="8"/>
  <c r="G54" i="8"/>
  <c r="P54" i="8" s="1"/>
  <c r="P105" i="8" s="1"/>
  <c r="I94" i="8"/>
  <c r="K20" i="8"/>
  <c r="F81" i="8"/>
  <c r="F105" i="8" s="1"/>
  <c r="F106" i="8" s="1"/>
  <c r="H54" i="8"/>
  <c r="Q54" i="8" s="1"/>
  <c r="Q105" i="8" s="1"/>
  <c r="L38" i="8"/>
  <c r="R38" i="8" s="1"/>
  <c r="R89" i="8" s="1"/>
  <c r="Q46" i="8"/>
  <c r="Q97" i="8" s="1"/>
  <c r="Q58" i="8"/>
  <c r="Q109" i="8" s="1"/>
  <c r="Q38" i="8"/>
  <c r="Q89" i="8" s="1"/>
  <c r="E81" i="8"/>
  <c r="E105" i="8" s="1"/>
  <c r="J79" i="8"/>
  <c r="I92" i="8"/>
  <c r="G79" i="8"/>
  <c r="G89" i="8" s="1"/>
  <c r="K101" i="8"/>
  <c r="K82" i="8"/>
  <c r="K109" i="8" s="1"/>
  <c r="G94" i="8"/>
  <c r="G92" i="8"/>
  <c r="K79" i="8"/>
  <c r="K97" i="8" s="1"/>
  <c r="L82" i="8"/>
  <c r="L109" i="8" s="1"/>
  <c r="L101" i="8"/>
  <c r="I79" i="8"/>
  <c r="I89" i="8" s="1"/>
  <c r="L79" i="8"/>
  <c r="L97" i="8" s="1"/>
  <c r="D81" i="8"/>
  <c r="D105" i="8" s="1"/>
  <c r="H94" i="8"/>
  <c r="H92" i="8"/>
  <c r="H79" i="8"/>
  <c r="H89" i="8" s="1"/>
  <c r="F104" i="8" l="1"/>
  <c r="E106" i="8"/>
  <c r="E104" i="8"/>
  <c r="I90" i="8"/>
  <c r="I88" i="8"/>
  <c r="K98" i="8"/>
  <c r="K96" i="8"/>
  <c r="D104" i="8"/>
  <c r="D106" i="8"/>
  <c r="G90" i="8"/>
  <c r="G88" i="8"/>
  <c r="H90" i="8"/>
  <c r="H88" i="8"/>
  <c r="K102" i="8"/>
  <c r="K100" i="8"/>
  <c r="L98" i="8"/>
  <c r="L96" i="8"/>
  <c r="L100" i="8"/>
  <c r="L102" i="8"/>
  <c r="L108" i="8"/>
  <c r="L110" i="8"/>
  <c r="K108" i="8"/>
  <c r="K110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J8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G18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8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18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8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9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Assume no need to calcuate this for SSB index 1.</t>
        </r>
      </text>
    </comment>
  </commentList>
</comments>
</file>

<file path=xl/sharedStrings.xml><?xml version="1.0" encoding="utf-8"?>
<sst xmlns="http://schemas.openxmlformats.org/spreadsheetml/2006/main" count="270" uniqueCount="120">
  <si>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</si>
  <si>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</si>
  <si>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</si>
  <si>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</si>
  <si>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</si>
  <si>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</si>
  <si>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</si>
  <si>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</si>
  <si>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</si>
  <si>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</si>
  <si>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</si>
  <si>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</si>
  <si>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</si>
  <si>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</si>
  <si>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</si>
  <si>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</si>
  <si>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</si>
  <si>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</si>
  <si>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</si>
  <si>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</si>
  <si>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</si>
  <si>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</si>
  <si>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</si>
  <si>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</si>
  <si>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</si>
  <si>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</si>
  <si>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</si>
  <si>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</si>
  <si>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</si>
  <si>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</si>
  <si>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UE under test</t>
  </si>
  <si>
    <t>For Io level range check</t>
  </si>
  <si>
    <t>Template</t>
  </si>
  <si>
    <t>AWGN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</si>
  <si>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</si>
  <si>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</si>
  <si>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</si>
  <si>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</si>
  <si>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</si>
  <si>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</si>
  <si>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</si>
  <si>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</si>
  <si>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</si>
  <si>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</si>
  <si>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</si>
  <si>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</si>
  <si>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</si>
  <si>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</si>
  <si>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Test system</t>
  </si>
  <si>
    <t>RBs in Channel bandwidth</t>
  </si>
  <si>
    <t>38.101-1 Table 5.3.2-1, 15kHz SCS, 10MHz Ch BW</t>
  </si>
  <si>
    <t>Template is for 2 intra-frequency cells</t>
  </si>
  <si>
    <t>Cell 2</t>
  </si>
  <si>
    <t>T1</t>
  </si>
  <si>
    <t>T2</t>
  </si>
  <si>
    <t>A3-Offset</t>
  </si>
  <si>
    <t>For calculating sensitivity factors</t>
  </si>
  <si>
    <t>UE SS-RSRP relative accuracy, normal condition</t>
  </si>
  <si>
    <t>SSB Es/Iot, nominal</t>
  </si>
  <si>
    <t>For SSB Es/Iot range check</t>
  </si>
  <si>
    <t>For SSB_RP level range check</t>
  </si>
  <si>
    <t>SSB_RP, nominal</t>
  </si>
  <si>
    <t>Cell 2 SSB Es/Iot sensitivity factor</t>
  </si>
  <si>
    <t>Cell 2 SSB Es/Iot effect</t>
  </si>
  <si>
    <t>Cell 2 SSB_RP sensitivity factor</t>
  </si>
  <si>
    <t>Cell 2 SSB_RP effect</t>
  </si>
  <si>
    <t>Io sensitivity factor</t>
  </si>
  <si>
    <t>Io effect</t>
  </si>
  <si>
    <t>UE meas SSB_RP difference compared to threshold</t>
  </si>
  <si>
    <t>Cell 2 SSB Es/Iot minimum</t>
  </si>
  <si>
    <t>Cell 2 SSB Es/Iot nominal</t>
  </si>
  <si>
    <t>Cell 2 SSB Es/Iot maximum</t>
  </si>
  <si>
    <t>Cell 2 SSB_RP minimum</t>
  </si>
  <si>
    <t>Cell 2 SSB_RP nominal</t>
  </si>
  <si>
    <t>Cell 2 SSB_RP maximum</t>
  </si>
  <si>
    <t>Io minimum</t>
  </si>
  <si>
    <t>Io nominal</t>
  </si>
  <si>
    <t>Io maximum</t>
  </si>
  <si>
    <t>38.331 clause 5.5.4.4 Event A3 entering condition</t>
  </si>
  <si>
    <t>Calculated from linear powers and by inspection</t>
  </si>
  <si>
    <t>Source and Reference</t>
  </si>
  <si>
    <t>Req't</t>
  </si>
  <si>
    <t>UE-observed margin relative to signalled threshold</t>
  </si>
  <si>
    <t>Cell 1</t>
  </si>
  <si>
    <t>T3</t>
  </si>
  <si>
    <t>The signalled A3-Offset has been decreased by an amount sufficient to achieve UE meas (Cell 3 SS-RSRP - Cell 2 SS-RSRP - A3 offset) minimum &gt; 0 dB</t>
  </si>
  <si>
    <t>Cell 1 SSB Es/Iot nominal</t>
  </si>
  <si>
    <t>Cell 1 SSB Es/Iot minimum</t>
  </si>
  <si>
    <t>Cell 1 SSB Es/Iot maximum</t>
  </si>
  <si>
    <t>Cell 1 SSB_RP minimum</t>
  </si>
  <si>
    <t>Cell 1 SSB_RP nominal</t>
  </si>
  <si>
    <t>Cell 1 SSB_RP maximum</t>
  </si>
  <si>
    <t>Cell 1 SSB Es/Iot sensitivity factor</t>
  </si>
  <si>
    <t>Cell 1 SSB Es/Iot effect</t>
  </si>
  <si>
    <t>Cell 1 SSB_RP sensitivity factor</t>
  </si>
  <si>
    <t>Cell 1 SSB_RP effect</t>
  </si>
  <si>
    <t>UE meas (Cell 2 SS-RSRP - Cell 1 SS-RSRP - A3 offset) sens factor</t>
  </si>
  <si>
    <t>UE meas (Cell 2 SS-RSRP - Cell 1 SS-RSRP - A3 offset) effect</t>
  </si>
  <si>
    <t>UE meas (Cell 2 SS-RSRP - Cell 1 SS-RSRP - A3 offset) minimum</t>
  </si>
  <si>
    <t>UE meas (Cell 2 SS-RSRP - Cell 1 SS-RSRP - A3 offset) nominal</t>
  </si>
  <si>
    <t>UE meas (Cell 2 SS-RSRP - Cell 1 SS-RSRP - A3 offset) maximum</t>
  </si>
  <si>
    <t>(Cell 2 SS-RSRP - Cell 1 SS-RSRP - A3 offset)</t>
  </si>
  <si>
    <t>Average Noc absolute level uncertainty</t>
  </si>
  <si>
    <r>
      <t>Noc absolute level uncertainty over PRBs #RB</t>
    </r>
    <r>
      <rPr>
        <vertAlign val="subscript"/>
        <sz val="10"/>
        <color rgb="FF000000"/>
        <rFont val="Arial"/>
        <family val="2"/>
      </rPr>
      <t>J,J+19</t>
    </r>
  </si>
  <si>
    <r>
      <t>Es/Noc uncertainty over PRBs #RB</t>
    </r>
    <r>
      <rPr>
        <vertAlign val="subscript"/>
        <sz val="10"/>
        <color rgb="FF000000"/>
        <rFont val="Arial"/>
        <family val="2"/>
      </rPr>
      <t>J,J+19</t>
    </r>
  </si>
  <si>
    <t>The Es/Noc for Cell 2 in T2 and T3 is decreased by an amount sufficient to achieve Cell 2 SSB Es/Iot minimum &gt; -3 dB</t>
  </si>
  <si>
    <t>Adapted from 38.533 RRM Test case 6.3.1.1</t>
  </si>
  <si>
    <t>Qualcomm</t>
  </si>
  <si>
    <r>
      <t xml:space="preserve">38.133 Table 10.1.2C.1.2-1, normal, Es/Iot </t>
    </r>
    <r>
      <rPr>
        <sz val="10"/>
        <rFont val="Calibri"/>
        <family val="2"/>
      </rPr>
      <t>≥</t>
    </r>
    <r>
      <rPr>
        <sz val="10"/>
        <rFont val="Arial"/>
        <family val="2"/>
      </rPr>
      <t xml:space="preserve"> -3dB</t>
    </r>
  </si>
  <si>
    <t>38.133 Table 10.1.2C.1.2-1, +/-2dB accuracy, normal</t>
  </si>
  <si>
    <t>38.133 Table 10.1.2C.1.2-1</t>
  </si>
  <si>
    <t>38.133 Table 10.1.2C.1.2-1, NR_FDD_SAB_FR1_A, 15kHz</t>
  </si>
  <si>
    <t>38.133 Table B.2.17-1, NR_FDD_SAB_FR1_A, 15kHz</t>
  </si>
  <si>
    <t>38.133 Table A.14.2.1.8.2-1</t>
  </si>
  <si>
    <t>38.133 Table A.14.2.1.8.2-3</t>
  </si>
  <si>
    <t>v18.7.0</t>
  </si>
  <si>
    <t>14.2.1.8</t>
  </si>
  <si>
    <t>38.133 Table A.14.2.1.8.2-2</t>
  </si>
  <si>
    <t>v18.10.0</t>
  </si>
  <si>
    <t>Ref: TS 38.133 v18.10.0 clause A.14.2.1.8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</si>
</sst>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22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Calibri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  <font>
      <vertAlign val="subscript"/>
      <sz val="10"/>
      <color rgb="FF000000"/>
      <name val="Arial"/>
      <family val="2"/>
    </font>
    <font>
      <sz val="9"/>
      <name val="宋体"/>
      <family val="3"/>
      <charset val="134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7" fillId="0" borderId="0">
      <alignment vertical="center"/>
    </xf>
  </cellStyleXfs>
  <cellXfs count="205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7" xfId="1" applyFont="1" applyBorder="1" applyAlignment="1">
      <alignment horizontal="left"/>
    </xf>
    <xf numFmtId="2" fontId="9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9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9" fillId="0" borderId="0" xfId="1" applyNumberFormat="1" applyFont="1" applyAlignment="1">
      <alignment horizontal="center"/>
    </xf>
    <xf numFmtId="0" fontId="9" fillId="0" borderId="5" xfId="1" applyFont="1" applyBorder="1" applyAlignment="1">
      <alignment horizontal="left"/>
    </xf>
    <xf numFmtId="2" fontId="4" fillId="0" borderId="0" xfId="1" applyNumberFormat="1" applyFont="1" applyAlignment="1">
      <alignment horizontal="center"/>
    </xf>
    <xf numFmtId="0" fontId="4" fillId="0" borderId="3" xfId="1" applyFont="1" applyBorder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Border="1" applyAlignment="1"/>
    <xf numFmtId="164" fontId="1" fillId="0" borderId="5" xfId="1" applyNumberFormat="1" applyFont="1" applyBorder="1" applyAlignment="1">
      <alignment horizontal="center"/>
    </xf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6" xfId="1" applyFont="1" applyBorder="1" applyAlignment="1"/>
    <xf numFmtId="0" fontId="9" fillId="0" borderId="0" xfId="1" applyFont="1" applyAlignment="1">
      <alignment horizontal="left"/>
    </xf>
    <xf numFmtId="2" fontId="1" fillId="0" borderId="8" xfId="1" applyNumberFormat="1" applyFont="1" applyBorder="1" applyAlignment="1">
      <alignment horizontal="center"/>
    </xf>
    <xf numFmtId="0" fontId="1" fillId="0" borderId="10" xfId="1" applyFont="1" applyBorder="1" applyAlignment="1">
      <alignment horizontal="left"/>
    </xf>
    <xf numFmtId="0" fontId="0" fillId="0" borderId="7" xfId="0" applyBorder="1" applyAlignment="1">
      <alignment horizontal="left"/>
    </xf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Alignment="1"/>
    <xf numFmtId="0" fontId="17" fillId="0" borderId="5" xfId="1" applyBorder="1" applyAlignment="1"/>
    <xf numFmtId="0" fontId="10" fillId="0" borderId="3" xfId="1" applyFont="1" applyBorder="1" applyAlignment="1"/>
    <xf numFmtId="0" fontId="11" fillId="0" borderId="0" xfId="1" applyFont="1" applyAlignment="1"/>
    <xf numFmtId="0" fontId="2" fillId="0" borderId="5" xfId="1" applyFont="1" applyBorder="1" applyAlignment="1"/>
    <xf numFmtId="0" fontId="0" fillId="0" borderId="7" xfId="1" applyFont="1" applyBorder="1" applyAlignment="1">
      <alignment horizontal="left"/>
    </xf>
    <xf numFmtId="164" fontId="12" fillId="0" borderId="8" xfId="1" applyNumberFormat="1" applyFont="1" applyBorder="1" applyAlignment="1">
      <alignment horizontal="center"/>
    </xf>
    <xf numFmtId="0" fontId="9" fillId="0" borderId="11" xfId="1" applyFont="1" applyBorder="1" applyAlignment="1"/>
    <xf numFmtId="165" fontId="1" fillId="0" borderId="5" xfId="1" applyNumberFormat="1" applyFont="1" applyBorder="1" applyAlignment="1">
      <alignment horizontal="center"/>
    </xf>
    <xf numFmtId="165" fontId="1" fillId="0" borderId="0" xfId="1" applyNumberFormat="1" applyFont="1" applyAlignment="1">
      <alignment horizontal="center"/>
    </xf>
    <xf numFmtId="165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0" fillId="0" borderId="5" xfId="0" applyBorder="1"/>
    <xf numFmtId="0" fontId="1" fillId="0" borderId="9" xfId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2" fontId="1" fillId="0" borderId="9" xfId="1" applyNumberFormat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0" xfId="1" applyFont="1" applyAlignment="1">
      <alignment horizontal="center"/>
    </xf>
    <xf numFmtId="0" fontId="0" fillId="0" borderId="5" xfId="1" applyFont="1" applyBorder="1" applyAlignment="1"/>
    <xf numFmtId="2" fontId="1" fillId="4" borderId="5" xfId="1" applyNumberFormat="1" applyFont="1" applyFill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164" fontId="4" fillId="0" borderId="6" xfId="1" applyNumberFormat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164" fontId="0" fillId="5" borderId="7" xfId="0" applyNumberFormat="1" applyFill="1" applyBorder="1" applyAlignment="1">
      <alignment horizontal="left"/>
    </xf>
    <xf numFmtId="2" fontId="0" fillId="0" borderId="6" xfId="1" applyNumberFormat="1" applyFont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0" fontId="3" fillId="6" borderId="8" xfId="1" applyFont="1" applyFill="1" applyBorder="1" applyAlignment="1"/>
    <xf numFmtId="0" fontId="9" fillId="6" borderId="11" xfId="1" applyFont="1" applyFill="1" applyBorder="1" applyAlignment="1">
      <alignment horizontal="center"/>
    </xf>
    <xf numFmtId="165" fontId="1" fillId="6" borderId="5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0" fillId="0" borderId="8" xfId="0" applyBorder="1"/>
    <xf numFmtId="0" fontId="1" fillId="0" borderId="5" xfId="0" applyFont="1" applyBorder="1"/>
    <xf numFmtId="0" fontId="4" fillId="0" borderId="2" xfId="0" applyFont="1" applyBorder="1" applyAlignment="1">
      <alignment horizontal="center"/>
    </xf>
    <xf numFmtId="164" fontId="9" fillId="0" borderId="6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2" fontId="9" fillId="6" borderId="5" xfId="1" applyNumberFormat="1" applyFont="1" applyFill="1" applyBorder="1" applyAlignment="1">
      <alignment horizontal="center"/>
    </xf>
    <xf numFmtId="2" fontId="9" fillId="6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1" fontId="9" fillId="0" borderId="6" xfId="1" applyNumberFormat="1" applyFont="1" applyBorder="1" applyAlignment="1">
      <alignment horizontal="center"/>
    </xf>
    <xf numFmtId="1" fontId="9" fillId="0" borderId="5" xfId="1" applyNumberFormat="1" applyFont="1" applyBorder="1" applyAlignment="1">
      <alignment horizontal="center"/>
    </xf>
    <xf numFmtId="2" fontId="18" fillId="6" borderId="5" xfId="1" applyNumberFormat="1" applyFont="1" applyFill="1" applyBorder="1" applyAlignment="1">
      <alignment horizontal="center"/>
    </xf>
    <xf numFmtId="164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18" fillId="0" borderId="5" xfId="1" applyNumberFormat="1" applyFont="1" applyBorder="1" applyAlignment="1">
      <alignment horizontal="center"/>
    </xf>
    <xf numFmtId="2" fontId="18" fillId="0" borderId="8" xfId="1" applyNumberFormat="1" applyFont="1" applyBorder="1" applyAlignment="1">
      <alignment horizontal="center"/>
    </xf>
    <xf numFmtId="0" fontId="0" fillId="0" borderId="8" xfId="1" applyFont="1" applyBorder="1" applyAlignment="1"/>
    <xf numFmtId="0" fontId="4" fillId="0" borderId="1" xfId="0" applyFont="1" applyBorder="1" applyAlignment="1">
      <alignment horizontal="center"/>
    </xf>
    <xf numFmtId="165" fontId="1" fillId="6" borderId="8" xfId="1" applyNumberFormat="1" applyFont="1" applyFill="1" applyBorder="1" applyAlignment="1">
      <alignment horizontal="center"/>
    </xf>
    <xf numFmtId="164" fontId="0" fillId="0" borderId="10" xfId="0" applyNumberFormat="1" applyBorder="1" applyAlignment="1">
      <alignment horizontal="left"/>
    </xf>
    <xf numFmtId="0" fontId="0" fillId="0" borderId="5" xfId="1" applyFont="1" applyBorder="1" applyAlignment="1">
      <alignment horizontal="left"/>
    </xf>
    <xf numFmtId="164" fontId="1" fillId="0" borderId="6" xfId="1" applyNumberFormat="1" applyFont="1" applyBorder="1" applyAlignment="1">
      <alignment horizontal="center"/>
    </xf>
    <xf numFmtId="164" fontId="12" fillId="0" borderId="11" xfId="1" applyNumberFormat="1" applyFont="1" applyBorder="1" applyAlignment="1">
      <alignment horizontal="center"/>
    </xf>
    <xf numFmtId="165" fontId="1" fillId="0" borderId="9" xfId="1" applyNumberFormat="1" applyFont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166" fontId="9" fillId="0" borderId="5" xfId="1" applyNumberFormat="1" applyFont="1" applyBorder="1" applyAlignment="1">
      <alignment horizontal="center"/>
    </xf>
    <xf numFmtId="166" fontId="9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3" fillId="0" borderId="5" xfId="1" applyNumberFormat="1" applyFont="1" applyBorder="1" applyAlignment="1">
      <alignment horizontal="center"/>
    </xf>
    <xf numFmtId="2" fontId="13" fillId="0" borderId="6" xfId="1" applyNumberFormat="1" applyFont="1" applyBorder="1" applyAlignment="1">
      <alignment horizontal="center"/>
    </xf>
    <xf numFmtId="2" fontId="19" fillId="0" borderId="5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1" xfId="1" applyNumberFormat="1" applyFont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Border="1" applyAlignment="1"/>
    <xf numFmtId="0" fontId="4" fillId="0" borderId="11" xfId="1" applyFont="1" applyBorder="1" applyAlignment="1"/>
    <xf numFmtId="2" fontId="1" fillId="3" borderId="6" xfId="1" applyNumberFormat="1" applyFont="1" applyFill="1" applyBorder="1" applyAlignment="1">
      <alignment horizontal="center"/>
    </xf>
    <xf numFmtId="2" fontId="1" fillId="4" borderId="6" xfId="1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Border="1" applyAlignment="1"/>
    <xf numFmtId="2" fontId="1" fillId="0" borderId="6" xfId="1" applyNumberFormat="1" applyFont="1" applyBorder="1" applyAlignment="1"/>
    <xf numFmtId="1" fontId="9" fillId="0" borderId="0" xfId="1" applyNumberFormat="1" applyFont="1" applyAlignment="1">
      <alignment horizontal="center"/>
    </xf>
    <xf numFmtId="164" fontId="1" fillId="2" borderId="0" xfId="1" applyNumberFormat="1" applyFont="1" applyFill="1" applyAlignment="1">
      <alignment horizontal="center"/>
    </xf>
    <xf numFmtId="166" fontId="9" fillId="0" borderId="0" xfId="1" applyNumberFormat="1" applyFont="1" applyAlignment="1">
      <alignment horizontal="center"/>
    </xf>
    <xf numFmtId="2" fontId="9" fillId="6" borderId="0" xfId="1" applyNumberFormat="1" applyFont="1" applyFill="1" applyAlignment="1">
      <alignment horizontal="center"/>
    </xf>
    <xf numFmtId="2" fontId="1" fillId="3" borderId="0" xfId="1" applyNumberFormat="1" applyFont="1" applyFill="1" applyAlignment="1">
      <alignment horizontal="center"/>
    </xf>
    <xf numFmtId="2" fontId="1" fillId="2" borderId="0" xfId="1" applyNumberFormat="1" applyFont="1" applyFill="1" applyAlignment="1">
      <alignment horizontal="center"/>
    </xf>
    <xf numFmtId="2" fontId="1" fillId="7" borderId="0" xfId="1" applyNumberFormat="1" applyFont="1" applyFill="1" applyAlignment="1">
      <alignment horizontal="center"/>
    </xf>
    <xf numFmtId="2" fontId="1" fillId="4" borderId="0" xfId="1" applyNumberFormat="1" applyFont="1" applyFill="1" applyAlignment="1">
      <alignment horizontal="center"/>
    </xf>
    <xf numFmtId="164" fontId="12" fillId="0" borderId="9" xfId="1" applyNumberFormat="1" applyFont="1" applyBorder="1" applyAlignment="1">
      <alignment horizontal="center"/>
    </xf>
    <xf numFmtId="2" fontId="13" fillId="0" borderId="0" xfId="1" applyNumberFormat="1" applyFont="1" applyAlignment="1">
      <alignment horizontal="center"/>
    </xf>
    <xf numFmtId="0" fontId="1" fillId="2" borderId="0" xfId="1" applyFont="1" applyFill="1" applyAlignment="1"/>
    <xf numFmtId="0" fontId="4" fillId="0" borderId="9" xfId="1" applyFont="1" applyBorder="1" applyAlignment="1"/>
    <xf numFmtId="1" fontId="1" fillId="0" borderId="0" xfId="1" applyNumberFormat="1" applyFont="1" applyAlignment="1">
      <alignment horizontal="center"/>
    </xf>
    <xf numFmtId="0" fontId="13" fillId="0" borderId="3" xfId="1" applyFont="1" applyBorder="1" applyAlignment="1">
      <alignment horizontal="center"/>
    </xf>
    <xf numFmtId="0" fontId="13" fillId="0" borderId="0" xfId="1" applyFont="1" applyAlignment="1">
      <alignment horizontal="center"/>
    </xf>
    <xf numFmtId="165" fontId="9" fillId="6" borderId="0" xfId="1" applyNumberFormat="1" applyFont="1" applyFill="1" applyAlignment="1">
      <alignment horizontal="center"/>
    </xf>
    <xf numFmtId="0" fontId="4" fillId="0" borderId="3" xfId="0" applyFont="1" applyBorder="1" applyAlignment="1">
      <alignment horizontal="center"/>
    </xf>
    <xf numFmtId="2" fontId="0" fillId="0" borderId="0" xfId="1" applyNumberFormat="1" applyFont="1" applyAlignment="1">
      <alignment horizontal="center"/>
    </xf>
    <xf numFmtId="0" fontId="1" fillId="0" borderId="5" xfId="1" quotePrefix="1" applyFont="1" applyBorder="1" applyAlignment="1">
      <alignment horizontal="center"/>
    </xf>
    <xf numFmtId="0" fontId="1" fillId="0" borderId="8" xfId="1" quotePrefix="1" applyFont="1" applyBorder="1" applyAlignment="1">
      <alignment horizontal="center"/>
    </xf>
    <xf numFmtId="0" fontId="9" fillId="0" borderId="1" xfId="1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1" fillId="2" borderId="5" xfId="1" applyFont="1" applyFill="1" applyBorder="1" applyAlignment="1">
      <alignment horizontal="center"/>
    </xf>
    <xf numFmtId="0" fontId="1" fillId="0" borderId="8" xfId="1" applyFont="1" applyBorder="1" applyAlignment="1">
      <alignment horizontal="center"/>
    </xf>
    <xf numFmtId="2" fontId="4" fillId="2" borderId="0" xfId="1" applyNumberFormat="1" applyFont="1" applyFill="1" applyAlignment="1">
      <alignment horizontal="center"/>
    </xf>
    <xf numFmtId="164" fontId="4" fillId="0" borderId="9" xfId="1" applyNumberFormat="1" applyFont="1" applyBorder="1" applyAlignment="1">
      <alignment horizontal="center"/>
    </xf>
    <xf numFmtId="0" fontId="0" fillId="2" borderId="5" xfId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2" fontId="1" fillId="2" borderId="0" xfId="1" applyNumberFormat="1" applyFont="1" applyFill="1" applyAlignment="1"/>
    <xf numFmtId="2" fontId="1" fillId="0" borderId="0" xfId="1" applyNumberFormat="1" applyFont="1" applyAlignment="1"/>
    <xf numFmtId="0" fontId="0" fillId="0" borderId="10" xfId="1" applyFont="1" applyBorder="1" applyAlignment="1">
      <alignment horizontal="left"/>
    </xf>
    <xf numFmtId="164" fontId="1" fillId="4" borderId="5" xfId="1" applyNumberFormat="1" applyFont="1" applyFill="1" applyBorder="1" applyAlignment="1">
      <alignment horizontal="center"/>
    </xf>
    <xf numFmtId="164" fontId="1" fillId="4" borderId="0" xfId="1" applyNumberFormat="1" applyFont="1" applyFill="1" applyAlignment="1">
      <alignment horizontal="center"/>
    </xf>
    <xf numFmtId="164" fontId="1" fillId="4" borderId="6" xfId="1" applyNumberFormat="1" applyFont="1" applyFill="1" applyBorder="1" applyAlignment="1">
      <alignment horizontal="center"/>
    </xf>
    <xf numFmtId="0" fontId="0" fillId="8" borderId="8" xfId="0" applyFill="1" applyBorder="1"/>
    <xf numFmtId="1" fontId="1" fillId="8" borderId="0" xfId="1" applyNumberFormat="1" applyFont="1" applyFill="1" applyAlignment="1">
      <alignment horizontal="center"/>
    </xf>
    <xf numFmtId="1" fontId="9" fillId="6" borderId="5" xfId="1" applyNumberFormat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4" fillId="0" borderId="14" xfId="1" applyFont="1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13" fillId="0" borderId="13" xfId="1" applyFont="1" applyBorder="1" applyAlignment="1">
      <alignment horizontal="center"/>
    </xf>
    <xf numFmtId="0" fontId="13" fillId="0" borderId="14" xfId="1" applyFont="1" applyBorder="1" applyAlignment="1">
      <alignment horizontal="center"/>
    </xf>
    <xf numFmtId="0" fontId="13" fillId="0" borderId="12" xfId="1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11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4"/>
  <sheetViews>
    <sheetView zoomScale="130" zoomScaleNormal="130" workbookViewId="0">
      <selection activeCell="D16" sqref="D16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26.7109375" style="2" customWidth="1"/>
    <col min="7" max="7" width="9.7109375" customWidth="1"/>
    <col min="8" max="8" width="32.7109375" style="1" customWidth="1"/>
  </cols>
  <sheetData>
    <row r="1" spans="1:8">
      <c r="A1" s="3" t="s">
        <v>19</v>
      </c>
    </row>
    <row r="3" spans="1:8">
      <c r="A3" s="3" t="s">
        <v>32</v>
      </c>
      <c r="B3" t="s">
        <v>51</v>
      </c>
    </row>
    <row r="4" spans="1:8">
      <c r="A4" s="3"/>
      <c r="B4" t="s">
        <v>106</v>
      </c>
      <c r="F4"/>
      <c r="H4"/>
    </row>
    <row r="5" spans="1:8">
      <c r="A5" s="3"/>
      <c r="B5" s="4"/>
      <c r="F5"/>
      <c r="H5"/>
    </row>
    <row r="6" spans="1:8">
      <c r="H6"/>
    </row>
    <row r="7" spans="1:8">
      <c r="H7"/>
    </row>
    <row r="8" spans="1:8">
      <c r="F8"/>
      <c r="H8"/>
    </row>
    <row r="9" spans="1:8">
      <c r="F9"/>
      <c r="H9"/>
    </row>
    <row r="10" spans="1:8">
      <c r="H10"/>
    </row>
    <row r="11" spans="1:8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>
      <c r="A12" s="3" t="s">
        <v>15</v>
      </c>
      <c r="B12" t="s">
        <v>35</v>
      </c>
      <c r="C12" t="s">
        <v>116</v>
      </c>
      <c r="D12" s="5" t="s">
        <v>118</v>
      </c>
      <c r="E12" s="5" t="s">
        <v>115</v>
      </c>
      <c r="F12" t="s">
        <v>107</v>
      </c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12"/>
  <sheetViews>
    <sheetView tabSelected="1" topLeftCell="A39" zoomScaleNormal="100" workbookViewId="0">
      <selection activeCell="A16" sqref="A16"/>
    </sheetView>
  </sheetViews>
  <sheetFormatPr defaultColWidth="10.7109375" defaultRowHeight="12.75"/>
  <cols>
    <col min="1" max="1" width="40.5703125" style="7" customWidth="1"/>
    <col min="2" max="2" width="11.5703125" style="7" customWidth="1"/>
    <col min="3" max="3" width="9.5703125" style="7" customWidth="1"/>
    <col min="4" max="19" width="8.5703125" style="7" customWidth="1"/>
    <col min="20" max="20" width="52" style="7" bestFit="1" customWidth="1"/>
    <col min="21" max="16384" width="10.7109375" style="7"/>
  </cols>
  <sheetData>
    <row r="1" spans="1:20" ht="13.5" thickBot="1"/>
    <row r="2" spans="1:20">
      <c r="A2" s="8" t="s">
        <v>11</v>
      </c>
      <c r="B2" s="9"/>
      <c r="C2" s="167" t="s">
        <v>36</v>
      </c>
      <c r="D2" s="191" t="s">
        <v>33</v>
      </c>
      <c r="E2" s="203"/>
      <c r="F2" s="204"/>
      <c r="G2" s="191" t="s">
        <v>83</v>
      </c>
      <c r="H2" s="203"/>
      <c r="I2" s="204"/>
      <c r="J2" s="191" t="s">
        <v>52</v>
      </c>
      <c r="K2" s="203"/>
      <c r="L2" s="204"/>
      <c r="M2" s="29"/>
      <c r="N2" s="29"/>
      <c r="O2" s="29"/>
      <c r="P2" s="29"/>
      <c r="Q2" s="29"/>
      <c r="R2" s="29"/>
      <c r="S2" s="29"/>
      <c r="T2" s="12" t="s">
        <v>0</v>
      </c>
    </row>
    <row r="3" spans="1:20">
      <c r="A3" s="25"/>
      <c r="B3" s="50"/>
      <c r="C3" s="168"/>
      <c r="D3" s="15" t="s">
        <v>53</v>
      </c>
      <c r="E3" s="6" t="s">
        <v>54</v>
      </c>
      <c r="F3" s="6" t="s">
        <v>84</v>
      </c>
      <c r="G3" s="15" t="s">
        <v>53</v>
      </c>
      <c r="H3" s="6" t="s">
        <v>54</v>
      </c>
      <c r="I3" s="6" t="s">
        <v>84</v>
      </c>
      <c r="J3" s="15" t="s">
        <v>53</v>
      </c>
      <c r="K3" s="6" t="s">
        <v>54</v>
      </c>
      <c r="L3" s="90" t="s">
        <v>84</v>
      </c>
      <c r="M3" s="16"/>
      <c r="N3" s="16"/>
      <c r="O3" s="16"/>
      <c r="P3" s="16"/>
      <c r="Q3" s="16"/>
      <c r="R3" s="16"/>
      <c r="S3" s="16"/>
      <c r="T3" s="91"/>
    </row>
    <row r="4" spans="1:20">
      <c r="A4" s="13"/>
      <c r="B4" s="14" t="s">
        <v>1</v>
      </c>
      <c r="C4" s="16"/>
      <c r="D4" s="68"/>
      <c r="E4" s="23"/>
      <c r="F4" s="23"/>
      <c r="G4" s="68"/>
      <c r="H4" s="23"/>
      <c r="I4" s="23"/>
      <c r="J4" s="68"/>
      <c r="K4" s="23"/>
      <c r="L4" s="84"/>
      <c r="M4" s="81"/>
      <c r="N4" s="16"/>
      <c r="O4" s="16"/>
      <c r="P4" s="16"/>
      <c r="Q4" s="16"/>
      <c r="R4" s="16"/>
      <c r="S4" s="16"/>
      <c r="T4" s="46"/>
    </row>
    <row r="5" spans="1:20">
      <c r="A5" s="82" t="s">
        <v>37</v>
      </c>
      <c r="B5" s="84" t="s">
        <v>38</v>
      </c>
      <c r="C5" s="16"/>
      <c r="D5" s="190">
        <v>15</v>
      </c>
      <c r="E5" s="166">
        <f>$D5</f>
        <v>15</v>
      </c>
      <c r="F5" s="189">
        <f>$D5</f>
        <v>15</v>
      </c>
      <c r="G5" s="68"/>
      <c r="H5" s="23"/>
      <c r="I5" s="23"/>
      <c r="J5" s="68"/>
      <c r="K5" s="23"/>
      <c r="L5" s="84"/>
      <c r="M5" s="22"/>
      <c r="N5" s="16"/>
      <c r="O5" s="16"/>
      <c r="P5" s="28"/>
      <c r="Q5" s="28"/>
      <c r="R5" s="28"/>
      <c r="S5" s="16"/>
      <c r="T5" s="20" t="s">
        <v>113</v>
      </c>
    </row>
    <row r="6" spans="1:20">
      <c r="A6" s="82" t="s">
        <v>39</v>
      </c>
      <c r="B6" s="85" t="s">
        <v>40</v>
      </c>
      <c r="C6" s="16"/>
      <c r="D6" s="190">
        <v>10</v>
      </c>
      <c r="E6" s="166">
        <f>$D6</f>
        <v>10</v>
      </c>
      <c r="F6" s="166">
        <v>10</v>
      </c>
      <c r="G6" s="68"/>
      <c r="H6" s="23"/>
      <c r="I6" s="23"/>
      <c r="J6" s="68"/>
      <c r="K6" s="23"/>
      <c r="L6" s="84"/>
      <c r="M6" s="22"/>
      <c r="N6" s="16"/>
      <c r="O6" s="16"/>
      <c r="P6" s="28"/>
      <c r="Q6" s="28"/>
      <c r="R6" s="28"/>
      <c r="S6" s="16"/>
      <c r="T6" s="20" t="s">
        <v>113</v>
      </c>
    </row>
    <row r="7" spans="1:20">
      <c r="A7" s="18" t="s">
        <v>41</v>
      </c>
      <c r="B7" s="19" t="s">
        <v>2</v>
      </c>
      <c r="C7" s="17"/>
      <c r="D7" s="111">
        <v>-98</v>
      </c>
      <c r="E7" s="22">
        <f>$D7</f>
        <v>-98</v>
      </c>
      <c r="F7" s="22">
        <v>-98</v>
      </c>
      <c r="G7" s="114"/>
      <c r="H7" s="21"/>
      <c r="I7" s="21"/>
      <c r="J7" s="114"/>
      <c r="K7" s="17"/>
      <c r="L7" s="19"/>
      <c r="M7" s="22"/>
      <c r="N7" s="16"/>
      <c r="O7" s="16"/>
      <c r="P7" s="28"/>
      <c r="Q7" s="28"/>
      <c r="R7" s="28"/>
      <c r="S7" s="17"/>
      <c r="T7" s="20" t="s">
        <v>114</v>
      </c>
    </row>
    <row r="8" spans="1:20">
      <c r="A8" s="18" t="s">
        <v>3</v>
      </c>
      <c r="B8" s="19" t="s">
        <v>4</v>
      </c>
      <c r="C8" s="17"/>
      <c r="D8" s="75"/>
      <c r="E8" s="17"/>
      <c r="F8" s="17"/>
      <c r="G8" s="111">
        <v>8</v>
      </c>
      <c r="H8" s="157">
        <v>8</v>
      </c>
      <c r="I8" s="157">
        <v>8</v>
      </c>
      <c r="J8" s="117">
        <v>-99</v>
      </c>
      <c r="K8" s="157">
        <v>11</v>
      </c>
      <c r="L8" s="112">
        <v>11</v>
      </c>
      <c r="M8" s="21"/>
      <c r="N8" s="21"/>
      <c r="O8" s="21"/>
      <c r="P8" s="17"/>
      <c r="Q8" s="17"/>
      <c r="R8" s="17"/>
      <c r="S8" s="17"/>
      <c r="T8" s="20" t="s">
        <v>114</v>
      </c>
    </row>
    <row r="9" spans="1:20">
      <c r="A9" s="18" t="s">
        <v>49</v>
      </c>
      <c r="B9" s="19"/>
      <c r="C9" s="17"/>
      <c r="D9" s="75"/>
      <c r="E9" s="17"/>
      <c r="F9" s="17"/>
      <c r="G9" s="190">
        <v>52</v>
      </c>
      <c r="H9" s="154">
        <f>$G9</f>
        <v>52</v>
      </c>
      <c r="I9" s="154">
        <f>$G9</f>
        <v>52</v>
      </c>
      <c r="J9" s="116">
        <f>$G9</f>
        <v>52</v>
      </c>
      <c r="K9" s="154">
        <f>$G9</f>
        <v>52</v>
      </c>
      <c r="L9" s="115">
        <f>$G9</f>
        <v>52</v>
      </c>
      <c r="M9" s="21"/>
      <c r="N9" s="21"/>
      <c r="O9" s="21"/>
      <c r="P9" s="17"/>
      <c r="Q9" s="17"/>
      <c r="R9" s="17"/>
      <c r="S9" s="17"/>
      <c r="T9" s="20" t="s">
        <v>50</v>
      </c>
    </row>
    <row r="10" spans="1:20">
      <c r="A10" s="18" t="s">
        <v>55</v>
      </c>
      <c r="B10" s="19" t="s">
        <v>4</v>
      </c>
      <c r="C10" s="169">
        <v>0</v>
      </c>
      <c r="D10" s="75"/>
      <c r="E10" s="17"/>
      <c r="F10" s="17"/>
      <c r="G10" s="75"/>
      <c r="H10" s="17"/>
      <c r="I10" s="17"/>
      <c r="J10" s="75"/>
      <c r="L10" s="50"/>
      <c r="M10" s="21"/>
      <c r="N10" s="21"/>
      <c r="O10" s="21"/>
      <c r="P10" s="17"/>
      <c r="Q10" s="17"/>
      <c r="R10" s="17"/>
      <c r="S10" s="17"/>
      <c r="T10" s="20" t="s">
        <v>117</v>
      </c>
    </row>
    <row r="11" spans="1:20" ht="13.5" thickBot="1">
      <c r="A11" s="100" t="s">
        <v>119</v>
      </c>
      <c r="B11" s="101"/>
      <c r="C11" s="86"/>
      <c r="D11" s="113"/>
      <c r="E11" s="86"/>
      <c r="F11" s="86"/>
      <c r="G11" s="113"/>
      <c r="H11" s="86"/>
      <c r="I11" s="86"/>
      <c r="J11" s="113"/>
      <c r="K11" s="73"/>
      <c r="L11" s="109"/>
      <c r="M11" s="73"/>
      <c r="N11" s="73"/>
      <c r="O11" s="73"/>
      <c r="P11" s="76"/>
      <c r="Q11" s="76"/>
      <c r="R11" s="76"/>
      <c r="S11" s="76"/>
      <c r="T11" s="47"/>
    </row>
    <row r="12" spans="1:20">
      <c r="B12" s="17"/>
      <c r="C12" s="17"/>
      <c r="D12" s="17"/>
      <c r="E12" s="17"/>
      <c r="F12" s="17"/>
      <c r="G12" s="17"/>
      <c r="H12" s="17"/>
      <c r="I12" s="17"/>
      <c r="J12" s="17"/>
      <c r="K12" s="21"/>
      <c r="L12" s="21"/>
      <c r="M12" s="21"/>
      <c r="N12" s="21"/>
      <c r="O12" s="21"/>
      <c r="T12" s="51"/>
    </row>
    <row r="13" spans="1:20" ht="13.5" thickBot="1">
      <c r="B13" s="17"/>
      <c r="C13" s="17"/>
      <c r="D13" s="17"/>
      <c r="E13" s="17"/>
      <c r="F13" s="17"/>
      <c r="G13" s="17"/>
      <c r="H13" s="17"/>
      <c r="I13" s="17"/>
      <c r="J13" s="17"/>
      <c r="K13" s="22"/>
      <c r="L13" s="22"/>
      <c r="M13" s="22"/>
      <c r="N13" s="22"/>
      <c r="O13" s="22"/>
      <c r="P13" s="17"/>
      <c r="Q13" s="17"/>
      <c r="R13" s="17"/>
      <c r="S13" s="17"/>
    </row>
    <row r="14" spans="1:20">
      <c r="A14" s="8" t="s">
        <v>20</v>
      </c>
      <c r="B14" s="24"/>
      <c r="C14" s="10"/>
      <c r="D14" s="191" t="s">
        <v>33</v>
      </c>
      <c r="E14" s="203"/>
      <c r="F14" s="204"/>
      <c r="G14" s="191" t="s">
        <v>83</v>
      </c>
      <c r="H14" s="203"/>
      <c r="I14" s="204"/>
      <c r="J14" s="191" t="s">
        <v>52</v>
      </c>
      <c r="K14" s="203"/>
      <c r="L14" s="204"/>
      <c r="M14" s="29"/>
      <c r="N14" s="29"/>
      <c r="O14" s="29"/>
      <c r="P14" s="10"/>
      <c r="Q14" s="10"/>
      <c r="R14" s="10"/>
      <c r="S14" s="10"/>
      <c r="T14" s="12" t="s">
        <v>0</v>
      </c>
    </row>
    <row r="15" spans="1:20">
      <c r="A15" s="25"/>
      <c r="B15" s="19"/>
      <c r="C15" s="17"/>
      <c r="D15" s="15" t="s">
        <v>53</v>
      </c>
      <c r="E15" s="6" t="s">
        <v>54</v>
      </c>
      <c r="F15" s="6" t="s">
        <v>84</v>
      </c>
      <c r="G15" s="15" t="s">
        <v>53</v>
      </c>
      <c r="H15" s="6" t="s">
        <v>54</v>
      </c>
      <c r="I15" s="6" t="s">
        <v>84</v>
      </c>
      <c r="J15" s="15" t="s">
        <v>53</v>
      </c>
      <c r="K15" s="6" t="s">
        <v>54</v>
      </c>
      <c r="L15" s="90" t="s">
        <v>84</v>
      </c>
      <c r="M15" s="16"/>
      <c r="N15" s="16"/>
      <c r="O15" s="16"/>
      <c r="P15" s="17"/>
      <c r="Q15" s="17"/>
      <c r="R15" s="17"/>
      <c r="S15" s="17"/>
      <c r="T15" s="91"/>
    </row>
    <row r="16" spans="1:20">
      <c r="A16" s="18" t="s">
        <v>21</v>
      </c>
      <c r="B16" s="19" t="s">
        <v>44</v>
      </c>
      <c r="C16" s="17"/>
      <c r="D16" s="118">
        <f>(10^12)*(10^-3)*(D5/15)*10^(D7/10)</f>
        <v>0.15848931924611098</v>
      </c>
      <c r="E16" s="26">
        <f>(10^12)*(10^-3)*(E5/15)*10^(E7/10)</f>
        <v>0.15848931924611098</v>
      </c>
      <c r="F16" s="26">
        <f>(10^12)*(10^-3)*(F5/15)*10^(F7/10)</f>
        <v>0.15848931924611098</v>
      </c>
      <c r="G16" s="118">
        <f>(10^12)*(10^-3)*(D5/15)*10^((D7+G8)/10)</f>
        <v>1</v>
      </c>
      <c r="H16" s="26">
        <f>(10^12)*(10^-3)*(E5/15)*10^((E7+H8)/10)</f>
        <v>1</v>
      </c>
      <c r="I16" s="26">
        <f>(10^12)*(10^-3)*(F5/15)*10^((F7+I8)/10)</f>
        <v>1</v>
      </c>
      <c r="J16" s="118">
        <f>(10^12)*(10^-3)*(D5/15)*10^((D7+J8)/10)</f>
        <v>1.9952623149688722E-11</v>
      </c>
      <c r="K16" s="26">
        <f>(10^12)*(10^-3)*(E5/15)*10^((E7+K8)/10)</f>
        <v>1.9952623149688824</v>
      </c>
      <c r="L16" s="107">
        <f>(10^12)*(10^-3)*(F5/15)*10^((F7+L8)/10)</f>
        <v>1.9952623149688824</v>
      </c>
      <c r="M16" s="26"/>
      <c r="N16" s="26"/>
      <c r="O16" s="26"/>
      <c r="P16" s="26"/>
      <c r="Q16" s="26"/>
      <c r="R16" s="26"/>
      <c r="S16" s="26"/>
      <c r="T16" s="20" t="s">
        <v>56</v>
      </c>
    </row>
    <row r="17" spans="1:23">
      <c r="A17" s="27" t="s">
        <v>58</v>
      </c>
      <c r="B17" s="19" t="s">
        <v>4</v>
      </c>
      <c r="C17" s="17"/>
      <c r="D17" s="75"/>
      <c r="E17" s="17"/>
      <c r="F17" s="17"/>
      <c r="G17" s="40">
        <f>10*LOG(G16/(D16+J16))</f>
        <v>7.9999999994532658</v>
      </c>
      <c r="H17" s="22">
        <f>10*LOG(H16/(E16+K16))</f>
        <v>-3.3319561998842828</v>
      </c>
      <c r="I17" s="22">
        <f>10*LOG(I16/(F16+L16))</f>
        <v>-3.3319561998842828</v>
      </c>
      <c r="J17" s="120">
        <f>10*LOG(J16/(D16+G16))</f>
        <v>-107.63892034143382</v>
      </c>
      <c r="K17" s="22">
        <f>10*LOG(K16/(E16+H16))</f>
        <v>2.3610796585662115</v>
      </c>
      <c r="L17" s="99">
        <f>10*LOG(L16/(F16+I16))</f>
        <v>2.3610796585662115</v>
      </c>
      <c r="M17" s="22"/>
      <c r="N17" s="22"/>
      <c r="O17" s="22"/>
      <c r="P17" s="21"/>
      <c r="Q17" s="21"/>
      <c r="R17" s="21"/>
      <c r="S17" s="21"/>
      <c r="T17" s="20" t="s">
        <v>59</v>
      </c>
    </row>
    <row r="18" spans="1:23">
      <c r="A18" s="126" t="s">
        <v>61</v>
      </c>
      <c r="B18" s="19" t="s">
        <v>42</v>
      </c>
      <c r="C18" s="17"/>
      <c r="D18" s="75"/>
      <c r="E18" s="17"/>
      <c r="F18" s="17"/>
      <c r="G18" s="114">
        <f>$D7+G8+10*LOG(D5/15)</f>
        <v>-90</v>
      </c>
      <c r="H18" s="21">
        <f>E7+H8+10*LOG(E5/15)</f>
        <v>-90</v>
      </c>
      <c r="I18" s="21">
        <f>F7+I8+10*LOG(F5/15)</f>
        <v>-90</v>
      </c>
      <c r="J18" s="120">
        <f>D7+J8+10*LOG(D5/15)</f>
        <v>-197</v>
      </c>
      <c r="K18" s="21">
        <f>E7+K8+10*LOG(E5/15)</f>
        <v>-87</v>
      </c>
      <c r="L18" s="108">
        <f>F7+L8+10*LOG(F5/15)</f>
        <v>-87</v>
      </c>
      <c r="M18" s="22"/>
      <c r="N18" s="22"/>
      <c r="O18" s="22"/>
      <c r="P18" s="23"/>
      <c r="Q18" s="23"/>
      <c r="R18" s="23"/>
      <c r="S18" s="23"/>
      <c r="T18" s="54" t="s">
        <v>60</v>
      </c>
      <c r="V18"/>
      <c r="W18"/>
    </row>
    <row r="19" spans="1:23">
      <c r="A19" s="69" t="s">
        <v>34</v>
      </c>
      <c r="B19" s="19" t="s">
        <v>43</v>
      </c>
      <c r="C19" s="17"/>
      <c r="D19" s="114">
        <f>10*LOG((D16+G16+J16)*10^-9)+10*LOG(G9*12)</f>
        <v>-61.409233761667167</v>
      </c>
      <c r="E19" s="21">
        <f>10*LOG((E16+H16+K16)*10^-9)+10*LOG(H9*12)</f>
        <v>-57.059879217486255</v>
      </c>
      <c r="F19" s="21">
        <f>10*LOG((F16+I16+L16)*10^-9)+10*LOG(I9*12)</f>
        <v>-57.059879217486255</v>
      </c>
      <c r="G19" s="114"/>
      <c r="H19" s="21"/>
      <c r="I19" s="21"/>
      <c r="J19" s="114"/>
      <c r="K19" s="21"/>
      <c r="L19" s="108"/>
      <c r="M19" s="22"/>
      <c r="N19" s="22"/>
      <c r="O19" s="22"/>
      <c r="P19" s="23"/>
      <c r="Q19" s="23"/>
      <c r="R19" s="23"/>
      <c r="S19" s="23"/>
      <c r="T19" s="54" t="s">
        <v>31</v>
      </c>
      <c r="V19"/>
      <c r="W19"/>
    </row>
    <row r="20" spans="1:23" ht="13.5" thickBot="1">
      <c r="A20" s="188" t="s">
        <v>101</v>
      </c>
      <c r="B20" s="78" t="s">
        <v>4</v>
      </c>
      <c r="C20" s="86"/>
      <c r="D20" s="119"/>
      <c r="E20" s="73"/>
      <c r="F20" s="73"/>
      <c r="G20" s="119"/>
      <c r="H20" s="73"/>
      <c r="I20" s="73"/>
      <c r="J20" s="121">
        <f>J18-G18-$C10</f>
        <v>-107</v>
      </c>
      <c r="K20" s="73">
        <f>K18-H18-$C10</f>
        <v>3</v>
      </c>
      <c r="L20" s="109">
        <f>L18-I18-$C10</f>
        <v>3</v>
      </c>
      <c r="M20" s="74"/>
      <c r="N20" s="74"/>
      <c r="O20" s="74"/>
      <c r="P20" s="70"/>
      <c r="Q20" s="70"/>
      <c r="R20" s="70"/>
      <c r="S20" s="70"/>
      <c r="T20" s="47" t="s">
        <v>82</v>
      </c>
      <c r="V20"/>
      <c r="W20"/>
    </row>
    <row r="22" spans="1:23" ht="13.5" thickBot="1">
      <c r="B22" s="17"/>
      <c r="C22" s="17"/>
      <c r="D22" s="17"/>
      <c r="E22" s="17"/>
      <c r="F22" s="17"/>
      <c r="G22" s="17"/>
      <c r="H22" s="17"/>
      <c r="I22" s="17"/>
      <c r="J22" s="17"/>
      <c r="K22" s="28"/>
      <c r="L22" s="28"/>
      <c r="M22" s="28"/>
      <c r="N22" s="28"/>
      <c r="O22" s="28"/>
      <c r="P22" s="17"/>
      <c r="Q22" s="17"/>
      <c r="R22" s="17"/>
      <c r="S22" s="17"/>
    </row>
    <row r="23" spans="1:23" ht="13.5" thickBot="1">
      <c r="A23" s="8" t="s">
        <v>22</v>
      </c>
      <c r="B23" s="24"/>
      <c r="C23" s="174"/>
      <c r="D23" s="200" t="s">
        <v>48</v>
      </c>
      <c r="E23" s="201"/>
      <c r="F23" s="201"/>
      <c r="G23" s="201"/>
      <c r="H23" s="201"/>
      <c r="I23" s="201"/>
      <c r="J23" s="201"/>
      <c r="K23" s="201"/>
      <c r="L23" s="202"/>
      <c r="M23" s="194" t="s">
        <v>30</v>
      </c>
      <c r="N23" s="195"/>
      <c r="O23" s="196"/>
      <c r="P23" s="11"/>
      <c r="Q23" s="11"/>
      <c r="R23" s="11"/>
      <c r="S23" s="9"/>
      <c r="T23" s="12" t="s">
        <v>0</v>
      </c>
    </row>
    <row r="24" spans="1:23">
      <c r="A24" s="25"/>
      <c r="B24" s="19"/>
      <c r="C24" s="75"/>
      <c r="D24" s="191" t="s">
        <v>33</v>
      </c>
      <c r="E24" s="203"/>
      <c r="F24" s="204"/>
      <c r="G24" s="191" t="s">
        <v>83</v>
      </c>
      <c r="H24" s="203"/>
      <c r="I24" s="204"/>
      <c r="J24" s="191" t="s">
        <v>52</v>
      </c>
      <c r="K24" s="203"/>
      <c r="L24" s="204"/>
      <c r="M24" s="175"/>
      <c r="N24" s="6"/>
      <c r="O24" s="90"/>
      <c r="P24" s="18"/>
      <c r="S24" s="50"/>
      <c r="T24" s="91"/>
    </row>
    <row r="25" spans="1:23">
      <c r="A25" s="25"/>
      <c r="B25" s="19"/>
      <c r="C25" s="75"/>
      <c r="D25" s="15" t="s">
        <v>53</v>
      </c>
      <c r="E25" s="6" t="s">
        <v>54</v>
      </c>
      <c r="F25" s="90" t="s">
        <v>84</v>
      </c>
      <c r="G25" s="15" t="s">
        <v>53</v>
      </c>
      <c r="H25" s="6" t="s">
        <v>54</v>
      </c>
      <c r="I25" s="90" t="s">
        <v>84</v>
      </c>
      <c r="J25" s="15" t="s">
        <v>53</v>
      </c>
      <c r="K25" s="6" t="s">
        <v>54</v>
      </c>
      <c r="L25" s="90" t="s">
        <v>84</v>
      </c>
      <c r="M25" s="15" t="s">
        <v>53</v>
      </c>
      <c r="N25" s="6" t="s">
        <v>54</v>
      </c>
      <c r="O25" s="90" t="s">
        <v>84</v>
      </c>
      <c r="P25" s="18"/>
      <c r="S25" s="50"/>
      <c r="T25" s="91"/>
    </row>
    <row r="26" spans="1:23">
      <c r="A26" s="18" t="s">
        <v>102</v>
      </c>
      <c r="B26" s="88" t="s">
        <v>6</v>
      </c>
      <c r="C26" s="172"/>
      <c r="D26" s="102">
        <v>1.5</v>
      </c>
      <c r="E26" s="66">
        <f>$D26</f>
        <v>1.5</v>
      </c>
      <c r="F26" s="67">
        <f>$D26</f>
        <v>1.5</v>
      </c>
      <c r="G26" s="65"/>
      <c r="H26" s="66"/>
      <c r="I26" s="67"/>
      <c r="J26" s="65"/>
      <c r="K26" s="17"/>
      <c r="L26" s="19"/>
      <c r="M26" s="75"/>
      <c r="N26" s="171"/>
      <c r="O26" s="98"/>
      <c r="P26" s="18"/>
      <c r="S26" s="50"/>
      <c r="T26" s="46"/>
    </row>
    <row r="27" spans="1:23" ht="15.75">
      <c r="A27" s="18" t="s">
        <v>103</v>
      </c>
      <c r="B27" s="88" t="s">
        <v>6</v>
      </c>
      <c r="C27" s="172"/>
      <c r="D27" s="102">
        <v>1.5</v>
      </c>
      <c r="E27" s="66">
        <f>$D27</f>
        <v>1.5</v>
      </c>
      <c r="F27" s="67">
        <f>$D27</f>
        <v>1.5</v>
      </c>
      <c r="G27" s="65"/>
      <c r="H27" s="66"/>
      <c r="I27" s="67"/>
      <c r="J27" s="65"/>
      <c r="K27" s="17"/>
      <c r="L27" s="19"/>
      <c r="M27" s="75"/>
      <c r="N27" s="171"/>
      <c r="O27" s="98"/>
      <c r="P27" s="18"/>
      <c r="S27" s="50"/>
      <c r="T27" s="46"/>
    </row>
    <row r="28" spans="1:23">
      <c r="A28" s="18" t="s">
        <v>23</v>
      </c>
      <c r="B28" s="88" t="s">
        <v>6</v>
      </c>
      <c r="C28" s="172"/>
      <c r="D28" s="65"/>
      <c r="E28" s="66"/>
      <c r="F28" s="67"/>
      <c r="G28" s="102">
        <v>0.3</v>
      </c>
      <c r="H28" s="66">
        <f>$G28</f>
        <v>0.3</v>
      </c>
      <c r="I28" s="67">
        <f>$G28</f>
        <v>0.3</v>
      </c>
      <c r="J28" s="102">
        <v>0.3</v>
      </c>
      <c r="K28" s="66">
        <f>$J28</f>
        <v>0.3</v>
      </c>
      <c r="L28" s="67">
        <f>$J28</f>
        <v>0.3</v>
      </c>
      <c r="M28" s="65"/>
      <c r="N28" s="22"/>
      <c r="O28" s="99"/>
      <c r="P28" s="65"/>
      <c r="Q28" s="66"/>
      <c r="R28" s="66"/>
      <c r="S28" s="67"/>
      <c r="T28" s="46"/>
      <c r="U28" s="18"/>
    </row>
    <row r="29" spans="1:23" ht="15.75">
      <c r="A29" s="18" t="s">
        <v>104</v>
      </c>
      <c r="B29" s="88" t="s">
        <v>6</v>
      </c>
      <c r="C29" s="172"/>
      <c r="D29" s="65"/>
      <c r="E29" s="66"/>
      <c r="F29" s="67"/>
      <c r="G29" s="102">
        <v>0.3</v>
      </c>
      <c r="H29" s="66">
        <f>$G29</f>
        <v>0.3</v>
      </c>
      <c r="I29" s="67">
        <f>$G29</f>
        <v>0.3</v>
      </c>
      <c r="J29" s="102">
        <v>0.3</v>
      </c>
      <c r="K29" s="66">
        <f>$J29</f>
        <v>0.3</v>
      </c>
      <c r="L29" s="67">
        <f>$J29</f>
        <v>0.3</v>
      </c>
      <c r="M29" s="65"/>
      <c r="N29" s="22"/>
      <c r="O29" s="99"/>
      <c r="P29" s="65"/>
      <c r="Q29" s="66"/>
      <c r="R29" s="66"/>
      <c r="S29" s="67"/>
      <c r="T29" s="46"/>
      <c r="U29" s="18"/>
    </row>
    <row r="30" spans="1:23" ht="13.5" thickBot="1">
      <c r="A30" s="122" t="s">
        <v>57</v>
      </c>
      <c r="B30" s="89" t="s">
        <v>6</v>
      </c>
      <c r="C30" s="173"/>
      <c r="D30" s="71"/>
      <c r="E30" s="129"/>
      <c r="F30" s="72"/>
      <c r="G30" s="71"/>
      <c r="H30" s="129"/>
      <c r="I30" s="72"/>
      <c r="J30" s="71"/>
      <c r="K30" s="129"/>
      <c r="L30" s="72"/>
      <c r="M30" s="124">
        <v>2</v>
      </c>
      <c r="N30" s="129">
        <f>$M30</f>
        <v>2</v>
      </c>
      <c r="O30" s="72">
        <f>$M30</f>
        <v>2</v>
      </c>
      <c r="P30" s="71"/>
      <c r="Q30" s="129"/>
      <c r="R30" s="129"/>
      <c r="S30" s="72"/>
      <c r="T30" s="125" t="s">
        <v>108</v>
      </c>
    </row>
    <row r="31" spans="1:23"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</row>
    <row r="32" spans="1:23" ht="13.5" thickBot="1">
      <c r="A32" s="5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</row>
    <row r="33" spans="1:20" ht="13.5" thickBot="1">
      <c r="A33" s="8" t="s">
        <v>24</v>
      </c>
      <c r="B33" s="10"/>
      <c r="C33" s="92"/>
      <c r="D33" s="200" t="s">
        <v>48</v>
      </c>
      <c r="E33" s="201"/>
      <c r="F33" s="201"/>
      <c r="G33" s="201"/>
      <c r="H33" s="201"/>
      <c r="I33" s="201"/>
      <c r="J33" s="201"/>
      <c r="K33" s="201"/>
      <c r="L33" s="201"/>
      <c r="M33" s="194" t="s">
        <v>30</v>
      </c>
      <c r="N33" s="195"/>
      <c r="O33" s="196"/>
      <c r="P33" s="197" t="s">
        <v>18</v>
      </c>
      <c r="Q33" s="198"/>
      <c r="R33" s="199"/>
      <c r="S33" s="56"/>
      <c r="T33" s="147" t="s">
        <v>0</v>
      </c>
    </row>
    <row r="34" spans="1:20">
      <c r="A34" s="25"/>
      <c r="B34" s="17"/>
      <c r="C34" s="75"/>
      <c r="D34" s="191" t="s">
        <v>33</v>
      </c>
      <c r="E34" s="192"/>
      <c r="F34" s="193"/>
      <c r="G34" s="191" t="s">
        <v>83</v>
      </c>
      <c r="H34" s="192"/>
      <c r="I34" s="193"/>
      <c r="J34" s="191" t="s">
        <v>52</v>
      </c>
      <c r="K34" s="192"/>
      <c r="L34" s="193"/>
      <c r="M34" s="123"/>
      <c r="N34" s="170"/>
      <c r="O34" s="106"/>
      <c r="P34" s="87"/>
      <c r="Q34" s="29"/>
      <c r="R34" s="56"/>
      <c r="S34" s="14"/>
      <c r="T34" s="14"/>
    </row>
    <row r="35" spans="1:20">
      <c r="A35" s="25"/>
      <c r="B35" s="17"/>
      <c r="C35" s="75"/>
      <c r="D35" s="15" t="s">
        <v>53</v>
      </c>
      <c r="E35" s="6" t="s">
        <v>54</v>
      </c>
      <c r="F35" s="90" t="s">
        <v>84</v>
      </c>
      <c r="G35" s="15" t="s">
        <v>53</v>
      </c>
      <c r="H35" s="6" t="s">
        <v>54</v>
      </c>
      <c r="I35" s="90" t="s">
        <v>84</v>
      </c>
      <c r="J35" s="15" t="s">
        <v>53</v>
      </c>
      <c r="K35" s="6" t="s">
        <v>54</v>
      </c>
      <c r="L35" s="90" t="s">
        <v>84</v>
      </c>
      <c r="M35" s="15" t="s">
        <v>53</v>
      </c>
      <c r="N35" s="6" t="s">
        <v>54</v>
      </c>
      <c r="O35" s="90" t="s">
        <v>84</v>
      </c>
      <c r="P35" s="15" t="s">
        <v>53</v>
      </c>
      <c r="Q35" s="6" t="s">
        <v>54</v>
      </c>
      <c r="R35" s="90" t="s">
        <v>84</v>
      </c>
      <c r="S35" s="14"/>
      <c r="T35" s="14"/>
    </row>
    <row r="36" spans="1:20" ht="12.75" customHeight="1">
      <c r="A36" s="58"/>
      <c r="B36" s="23"/>
      <c r="C36" s="68"/>
      <c r="D36" s="68"/>
      <c r="E36" s="23"/>
      <c r="F36" s="84"/>
      <c r="G36" s="68"/>
      <c r="H36" s="23"/>
      <c r="I36" s="84"/>
      <c r="J36" s="68"/>
      <c r="K36" s="23"/>
      <c r="L36" s="84"/>
      <c r="M36" s="68"/>
      <c r="N36" s="23"/>
      <c r="O36" s="84"/>
      <c r="P36" s="130"/>
      <c r="Q36" s="37"/>
      <c r="R36" s="93"/>
      <c r="S36" s="93"/>
      <c r="T36" s="50"/>
    </row>
    <row r="37" spans="1:20">
      <c r="A37" s="30" t="s">
        <v>92</v>
      </c>
      <c r="B37" s="31" t="s">
        <v>5</v>
      </c>
      <c r="C37" s="176"/>
      <c r="D37" s="32">
        <v>0</v>
      </c>
      <c r="E37" s="155">
        <v>0</v>
      </c>
      <c r="F37" s="94">
        <v>0</v>
      </c>
      <c r="G37" s="32">
        <v>1</v>
      </c>
      <c r="H37" s="155">
        <v>1</v>
      </c>
      <c r="I37" s="94">
        <v>1</v>
      </c>
      <c r="J37" s="32">
        <f>J16/(D16+J16)</f>
        <v>1.258925411635676E-10</v>
      </c>
      <c r="K37" s="155">
        <f>K16/(E16+K16)</f>
        <v>0.92641244388242683</v>
      </c>
      <c r="L37" s="94">
        <f>L16/(F16+L16)</f>
        <v>0.92641244388242683</v>
      </c>
      <c r="M37" s="32"/>
      <c r="N37" s="155"/>
      <c r="O37" s="94"/>
      <c r="P37" s="42"/>
      <c r="Q37" s="159"/>
      <c r="R37" s="139"/>
      <c r="S37" s="94"/>
      <c r="T37" s="146" t="s">
        <v>79</v>
      </c>
    </row>
    <row r="38" spans="1:20">
      <c r="A38" s="33" t="s">
        <v>93</v>
      </c>
      <c r="B38" s="31" t="s">
        <v>4</v>
      </c>
      <c r="C38" s="176"/>
      <c r="D38" s="32">
        <f>D$27*D37</f>
        <v>0</v>
      </c>
      <c r="E38" s="155">
        <f>E$27*E37</f>
        <v>0</v>
      </c>
      <c r="F38" s="94">
        <f>F$27*F37</f>
        <v>0</v>
      </c>
      <c r="G38" s="32">
        <f t="shared" ref="G38:L38" si="0">G$29*G37</f>
        <v>0.3</v>
      </c>
      <c r="H38" s="155">
        <f t="shared" si="0"/>
        <v>0.3</v>
      </c>
      <c r="I38" s="94">
        <f t="shared" si="0"/>
        <v>0.3</v>
      </c>
      <c r="J38" s="32">
        <f t="shared" si="0"/>
        <v>3.776776234907028E-11</v>
      </c>
      <c r="K38" s="155">
        <f t="shared" si="0"/>
        <v>0.27792373316472802</v>
      </c>
      <c r="L38" s="94">
        <f t="shared" si="0"/>
        <v>0.27792373316472802</v>
      </c>
      <c r="M38" s="32"/>
      <c r="N38" s="155"/>
      <c r="O38" s="94"/>
      <c r="P38" s="148">
        <f>SQRT(SUMSQ(D38,G38,J38))</f>
        <v>0.3</v>
      </c>
      <c r="Q38" s="178">
        <f>SQRT(SUMSQ(E38,H38,K38))</f>
        <v>0.40895183268475388</v>
      </c>
      <c r="R38" s="149">
        <f>SQRT(SUMSQ(F38,I38,L38))</f>
        <v>0.40895183268475388</v>
      </c>
      <c r="S38" s="95"/>
      <c r="T38" s="50" t="s">
        <v>45</v>
      </c>
    </row>
    <row r="39" spans="1:20">
      <c r="A39" s="34"/>
      <c r="B39" s="23"/>
      <c r="C39" s="68"/>
      <c r="D39" s="35"/>
      <c r="E39" s="36"/>
      <c r="F39" s="127"/>
      <c r="G39" s="35"/>
      <c r="H39" s="36"/>
      <c r="I39" s="127"/>
      <c r="J39" s="35"/>
      <c r="K39" s="36"/>
      <c r="L39" s="127"/>
      <c r="M39" s="35"/>
      <c r="N39" s="36"/>
      <c r="O39" s="127"/>
      <c r="P39" s="134"/>
      <c r="Q39" s="28"/>
      <c r="R39" s="135"/>
      <c r="S39" s="93"/>
      <c r="T39" s="50"/>
    </row>
    <row r="40" spans="1:20">
      <c r="A40" s="34"/>
      <c r="B40" s="23"/>
      <c r="C40" s="68"/>
      <c r="D40" s="35"/>
      <c r="E40" s="36"/>
      <c r="F40" s="127"/>
      <c r="G40" s="35"/>
      <c r="H40" s="36"/>
      <c r="I40" s="127"/>
      <c r="J40" s="35"/>
      <c r="K40" s="36"/>
      <c r="L40" s="127"/>
      <c r="M40" s="35"/>
      <c r="N40" s="36"/>
      <c r="O40" s="127"/>
      <c r="P40" s="134"/>
      <c r="Q40" s="28"/>
      <c r="R40" s="135"/>
      <c r="S40" s="93"/>
      <c r="T40" s="50"/>
    </row>
    <row r="41" spans="1:20">
      <c r="A41" s="30" t="s">
        <v>94</v>
      </c>
      <c r="B41" s="31" t="s">
        <v>5</v>
      </c>
      <c r="C41" s="176"/>
      <c r="D41" s="32">
        <v>1</v>
      </c>
      <c r="E41" s="155">
        <v>1</v>
      </c>
      <c r="F41" s="94">
        <v>1</v>
      </c>
      <c r="G41" s="32">
        <v>1</v>
      </c>
      <c r="H41" s="155">
        <v>1</v>
      </c>
      <c r="I41" s="94">
        <v>1</v>
      </c>
      <c r="J41" s="32">
        <v>0</v>
      </c>
      <c r="K41" s="155">
        <v>0</v>
      </c>
      <c r="L41" s="94">
        <v>0</v>
      </c>
      <c r="M41" s="32"/>
      <c r="N41" s="155"/>
      <c r="O41" s="94"/>
      <c r="P41" s="42"/>
      <c r="Q41" s="159"/>
      <c r="R41" s="139"/>
      <c r="S41" s="94"/>
      <c r="T41" s="50" t="s">
        <v>29</v>
      </c>
    </row>
    <row r="42" spans="1:20">
      <c r="A42" s="33" t="s">
        <v>95</v>
      </c>
      <c r="B42" s="31" t="s">
        <v>4</v>
      </c>
      <c r="C42" s="176"/>
      <c r="D42" s="32">
        <f>D$27*D41</f>
        <v>1.5</v>
      </c>
      <c r="E42" s="155">
        <f>E$27*E41</f>
        <v>1.5</v>
      </c>
      <c r="F42" s="94">
        <f>F$27*F41</f>
        <v>1.5</v>
      </c>
      <c r="G42" s="32">
        <f t="shared" ref="G42:L42" si="1">G$29*G41</f>
        <v>0.3</v>
      </c>
      <c r="H42" s="155">
        <f t="shared" si="1"/>
        <v>0.3</v>
      </c>
      <c r="I42" s="94">
        <f t="shared" si="1"/>
        <v>0.3</v>
      </c>
      <c r="J42" s="32">
        <f t="shared" si="1"/>
        <v>0</v>
      </c>
      <c r="K42" s="155">
        <f t="shared" si="1"/>
        <v>0</v>
      </c>
      <c r="L42" s="94">
        <f t="shared" si="1"/>
        <v>0</v>
      </c>
      <c r="M42" s="32"/>
      <c r="N42" s="155"/>
      <c r="O42" s="94"/>
      <c r="P42" s="148">
        <f>SQRT(SUMSQ(D42,G42,J42))</f>
        <v>1.5297058540778354</v>
      </c>
      <c r="Q42" s="178">
        <f>SQRT(SUMSQ(E42,H42,K42))</f>
        <v>1.5297058540778354</v>
      </c>
      <c r="R42" s="149">
        <f>SQRT(SUMSQ(F42,I42,L42))</f>
        <v>1.5297058540778354</v>
      </c>
      <c r="S42" s="95"/>
      <c r="T42" s="50" t="s">
        <v>46</v>
      </c>
    </row>
    <row r="43" spans="1:20">
      <c r="A43" s="34"/>
      <c r="B43" s="23"/>
      <c r="C43" s="68"/>
      <c r="D43" s="35"/>
      <c r="E43" s="36"/>
      <c r="F43" s="127"/>
      <c r="G43" s="35"/>
      <c r="H43" s="36"/>
      <c r="I43" s="127"/>
      <c r="J43" s="35"/>
      <c r="K43" s="36"/>
      <c r="L43" s="127"/>
      <c r="M43" s="35"/>
      <c r="N43" s="36"/>
      <c r="O43" s="127"/>
      <c r="P43" s="134"/>
      <c r="Q43" s="28"/>
      <c r="R43" s="135"/>
      <c r="S43" s="93"/>
      <c r="T43" s="50"/>
    </row>
    <row r="44" spans="1:20">
      <c r="A44" s="34"/>
      <c r="B44" s="23"/>
      <c r="C44" s="68"/>
      <c r="D44" s="35"/>
      <c r="E44" s="36"/>
      <c r="F44" s="127"/>
      <c r="G44" s="35"/>
      <c r="H44" s="36"/>
      <c r="I44" s="127"/>
      <c r="J44" s="35"/>
      <c r="K44" s="36"/>
      <c r="L44" s="127"/>
      <c r="M44" s="35"/>
      <c r="N44" s="36"/>
      <c r="O44" s="127"/>
      <c r="P44" s="134"/>
      <c r="Q44" s="28"/>
      <c r="R44" s="135"/>
      <c r="S44" s="93"/>
      <c r="T44" s="50"/>
    </row>
    <row r="45" spans="1:20">
      <c r="A45" s="30" t="s">
        <v>62</v>
      </c>
      <c r="B45" s="31" t="s">
        <v>5</v>
      </c>
      <c r="C45" s="176"/>
      <c r="D45" s="32">
        <v>0</v>
      </c>
      <c r="E45" s="155">
        <v>0</v>
      </c>
      <c r="F45" s="94">
        <v>0</v>
      </c>
      <c r="G45" s="32">
        <f>G16/(D16+G16)</f>
        <v>0.86319311139679022</v>
      </c>
      <c r="H45" s="155">
        <f>H16/(E16+H16)</f>
        <v>0.86319311139679022</v>
      </c>
      <c r="I45" s="94">
        <f>I16/(F16+I16)</f>
        <v>0.86319311139679022</v>
      </c>
      <c r="J45" s="32">
        <v>1</v>
      </c>
      <c r="K45" s="155">
        <v>1</v>
      </c>
      <c r="L45" s="94">
        <v>1</v>
      </c>
      <c r="M45" s="32"/>
      <c r="N45" s="155"/>
      <c r="O45" s="94"/>
      <c r="P45" s="42"/>
      <c r="Q45" s="159"/>
      <c r="R45" s="139"/>
      <c r="S45" s="94"/>
      <c r="T45" s="146" t="s">
        <v>79</v>
      </c>
    </row>
    <row r="46" spans="1:20">
      <c r="A46" s="33" t="s">
        <v>63</v>
      </c>
      <c r="B46" s="31" t="s">
        <v>4</v>
      </c>
      <c r="C46" s="176"/>
      <c r="D46" s="32">
        <f>D$27*D45</f>
        <v>0</v>
      </c>
      <c r="E46" s="155">
        <f>E$27*E45</f>
        <v>0</v>
      </c>
      <c r="F46" s="94">
        <f>F$27*F45</f>
        <v>0</v>
      </c>
      <c r="G46" s="32">
        <f t="shared" ref="G46:L46" si="2">G$29*G45</f>
        <v>0.25895793341903706</v>
      </c>
      <c r="H46" s="155">
        <f>H$29*H45</f>
        <v>0.25895793341903706</v>
      </c>
      <c r="I46" s="94">
        <f t="shared" si="2"/>
        <v>0.25895793341903706</v>
      </c>
      <c r="J46" s="32">
        <f>J$29*J45</f>
        <v>0.3</v>
      </c>
      <c r="K46" s="155">
        <f t="shared" si="2"/>
        <v>0.3</v>
      </c>
      <c r="L46" s="94">
        <f t="shared" si="2"/>
        <v>0.3</v>
      </c>
      <c r="M46" s="32"/>
      <c r="N46" s="155"/>
      <c r="O46" s="94"/>
      <c r="P46" s="148">
        <f>SQRT(SUMSQ(D46,G46,J46))</f>
        <v>0.3963069659754398</v>
      </c>
      <c r="Q46" s="178">
        <f>SQRT(SUMSQ(E46,H46,K46))</f>
        <v>0.3963069659754398</v>
      </c>
      <c r="R46" s="149">
        <f>SQRT(SUMSQ(F46,I46,L46))</f>
        <v>0.3963069659754398</v>
      </c>
      <c r="S46" s="95"/>
      <c r="T46" s="50" t="s">
        <v>45</v>
      </c>
    </row>
    <row r="47" spans="1:20">
      <c r="A47" s="34"/>
      <c r="B47" s="23"/>
      <c r="C47" s="68"/>
      <c r="D47" s="35"/>
      <c r="E47" s="36"/>
      <c r="F47" s="127"/>
      <c r="G47" s="35"/>
      <c r="H47" s="36"/>
      <c r="I47" s="127"/>
      <c r="J47" s="35"/>
      <c r="K47" s="36"/>
      <c r="L47" s="127"/>
      <c r="M47" s="35"/>
      <c r="N47" s="36"/>
      <c r="O47" s="127"/>
      <c r="P47" s="134"/>
      <c r="Q47" s="28"/>
      <c r="R47" s="135"/>
      <c r="S47" s="93"/>
      <c r="T47" s="50"/>
    </row>
    <row r="48" spans="1:20">
      <c r="A48" s="34"/>
      <c r="B48" s="23"/>
      <c r="C48" s="68"/>
      <c r="D48" s="35"/>
      <c r="E48" s="36"/>
      <c r="F48" s="127"/>
      <c r="G48" s="35"/>
      <c r="H48" s="36"/>
      <c r="I48" s="127"/>
      <c r="J48" s="35"/>
      <c r="K48" s="36"/>
      <c r="L48" s="127"/>
      <c r="M48" s="35"/>
      <c r="N48" s="36"/>
      <c r="O48" s="127"/>
      <c r="P48" s="134"/>
      <c r="Q48" s="28"/>
      <c r="R48" s="135"/>
      <c r="S48" s="93"/>
      <c r="T48" s="50"/>
    </row>
    <row r="49" spans="1:20">
      <c r="A49" s="30" t="s">
        <v>64</v>
      </c>
      <c r="B49" s="31" t="s">
        <v>5</v>
      </c>
      <c r="C49" s="176"/>
      <c r="D49" s="32">
        <v>1</v>
      </c>
      <c r="E49" s="155">
        <v>1</v>
      </c>
      <c r="F49" s="94">
        <v>1</v>
      </c>
      <c r="G49" s="32">
        <v>0</v>
      </c>
      <c r="H49" s="155">
        <v>0</v>
      </c>
      <c r="I49" s="94">
        <v>0</v>
      </c>
      <c r="J49" s="32">
        <v>1</v>
      </c>
      <c r="K49" s="155">
        <v>1</v>
      </c>
      <c r="L49" s="94">
        <v>1</v>
      </c>
      <c r="M49" s="32"/>
      <c r="N49" s="155"/>
      <c r="O49" s="94"/>
      <c r="P49" s="42"/>
      <c r="Q49" s="159"/>
      <c r="R49" s="139"/>
      <c r="S49" s="94"/>
      <c r="T49" s="50" t="s">
        <v>29</v>
      </c>
    </row>
    <row r="50" spans="1:20">
      <c r="A50" s="33" t="s">
        <v>65</v>
      </c>
      <c r="B50" s="31" t="s">
        <v>4</v>
      </c>
      <c r="C50" s="176"/>
      <c r="D50" s="32">
        <f>D$27*D49</f>
        <v>1.5</v>
      </c>
      <c r="E50" s="155">
        <f>E$27*E49</f>
        <v>1.5</v>
      </c>
      <c r="F50" s="94">
        <f>F$27*F49</f>
        <v>1.5</v>
      </c>
      <c r="G50" s="32">
        <f t="shared" ref="G50:L50" si="3">G$29*G49</f>
        <v>0</v>
      </c>
      <c r="H50" s="155">
        <f t="shared" si="3"/>
        <v>0</v>
      </c>
      <c r="I50" s="94">
        <f t="shared" si="3"/>
        <v>0</v>
      </c>
      <c r="J50" s="32">
        <f t="shared" si="3"/>
        <v>0.3</v>
      </c>
      <c r="K50" s="155">
        <f t="shared" si="3"/>
        <v>0.3</v>
      </c>
      <c r="L50" s="94">
        <f t="shared" si="3"/>
        <v>0.3</v>
      </c>
      <c r="M50" s="32"/>
      <c r="N50" s="155"/>
      <c r="O50" s="94"/>
      <c r="P50" s="148">
        <f>SQRT(SUMSQ(D50,G50,J50))</f>
        <v>1.5297058540778354</v>
      </c>
      <c r="Q50" s="178">
        <f>SQRT(SUMSQ(E50,H50,K50))</f>
        <v>1.5297058540778354</v>
      </c>
      <c r="R50" s="149">
        <f>SQRT(SUMSQ(F50,I50,L50))</f>
        <v>1.5297058540778354</v>
      </c>
      <c r="S50" s="95"/>
      <c r="T50" s="50" t="s">
        <v>46</v>
      </c>
    </row>
    <row r="51" spans="1:20">
      <c r="A51" s="34"/>
      <c r="B51" s="23"/>
      <c r="C51" s="68"/>
      <c r="D51" s="35"/>
      <c r="E51" s="36"/>
      <c r="F51" s="127"/>
      <c r="G51" s="35"/>
      <c r="H51" s="36"/>
      <c r="I51" s="127"/>
      <c r="J51" s="35"/>
      <c r="K51" s="36"/>
      <c r="L51" s="127"/>
      <c r="M51" s="35"/>
      <c r="N51" s="36"/>
      <c r="O51" s="127"/>
      <c r="P51" s="134"/>
      <c r="Q51" s="28"/>
      <c r="R51" s="135"/>
      <c r="S51" s="93"/>
      <c r="T51" s="50"/>
    </row>
    <row r="52" spans="1:20">
      <c r="A52" s="34"/>
      <c r="B52" s="23"/>
      <c r="C52" s="68"/>
      <c r="D52" s="35"/>
      <c r="E52" s="36"/>
      <c r="F52" s="127"/>
      <c r="G52" s="35"/>
      <c r="H52" s="36"/>
      <c r="I52" s="127"/>
      <c r="J52" s="35"/>
      <c r="K52" s="36"/>
      <c r="L52" s="127"/>
      <c r="M52" s="35"/>
      <c r="N52" s="36"/>
      <c r="O52" s="127"/>
      <c r="P52" s="134"/>
      <c r="Q52" s="28"/>
      <c r="R52" s="135"/>
      <c r="S52" s="93"/>
      <c r="T52" s="50"/>
    </row>
    <row r="53" spans="1:20">
      <c r="A53" s="30" t="s">
        <v>66</v>
      </c>
      <c r="B53" s="31" t="s">
        <v>5</v>
      </c>
      <c r="C53" s="176"/>
      <c r="D53" s="32">
        <v>1</v>
      </c>
      <c r="E53" s="155">
        <v>1</v>
      </c>
      <c r="F53" s="94">
        <v>1</v>
      </c>
      <c r="G53" s="32">
        <f>G16/(D16+G16+J16)</f>
        <v>0.86319311138192345</v>
      </c>
      <c r="H53" s="155">
        <f>H16/(E16+H16+K16)</f>
        <v>0.31708267358501491</v>
      </c>
      <c r="I53" s="94">
        <f>I16/(F16+I16+L16)</f>
        <v>0.31708267358501491</v>
      </c>
      <c r="J53" s="32">
        <f>J16/(D16+G16+J16)</f>
        <v>1.72229668568108E-11</v>
      </c>
      <c r="K53" s="155">
        <f>K16/(E16+H16+K16)</f>
        <v>0.63266310933375935</v>
      </c>
      <c r="L53" s="94">
        <f>L16/(F16+I16+L16)</f>
        <v>0.63266310933375935</v>
      </c>
      <c r="M53" s="32"/>
      <c r="N53" s="155"/>
      <c r="O53" s="94"/>
      <c r="P53" s="42"/>
      <c r="Q53" s="159"/>
      <c r="R53" s="139"/>
      <c r="S53" s="94"/>
      <c r="T53" s="146" t="s">
        <v>79</v>
      </c>
    </row>
    <row r="54" spans="1:20">
      <c r="A54" s="33" t="s">
        <v>67</v>
      </c>
      <c r="B54" s="31" t="s">
        <v>4</v>
      </c>
      <c r="C54" s="176"/>
      <c r="D54" s="185">
        <f>D$26*D53</f>
        <v>1.5</v>
      </c>
      <c r="E54" s="186">
        <f>E$26*E53</f>
        <v>1.5</v>
      </c>
      <c r="F54" s="187">
        <f>F$26*F53</f>
        <v>1.5</v>
      </c>
      <c r="G54" s="185">
        <f t="shared" ref="G54:L54" si="4">G$28*G53</f>
        <v>0.25895793341457701</v>
      </c>
      <c r="H54" s="186">
        <f t="shared" si="4"/>
        <v>9.5124802075504472E-2</v>
      </c>
      <c r="I54" s="187">
        <f t="shared" si="4"/>
        <v>9.5124802075504472E-2</v>
      </c>
      <c r="J54" s="185">
        <f t="shared" si="4"/>
        <v>5.1668900570432398E-12</v>
      </c>
      <c r="K54" s="186">
        <f t="shared" si="4"/>
        <v>0.1897989328001278</v>
      </c>
      <c r="L54" s="187">
        <f t="shared" si="4"/>
        <v>0.1897989328001278</v>
      </c>
      <c r="M54" s="32"/>
      <c r="N54" s="155"/>
      <c r="O54" s="94"/>
      <c r="P54" s="148">
        <f>SQRT(SUMSQ(D54,G54,J54))</f>
        <v>1.5221889538681945</v>
      </c>
      <c r="Q54" s="178">
        <f>SQRT(SUMSQ(E54,H54,K54))</f>
        <v>1.5149496238693785</v>
      </c>
      <c r="R54" s="149">
        <f>SQRT(SUMSQ(F54,I54,L54))</f>
        <v>1.5149496238693785</v>
      </c>
      <c r="S54" s="95"/>
      <c r="T54" s="50" t="s">
        <v>47</v>
      </c>
    </row>
    <row r="55" spans="1:20">
      <c r="A55" s="34"/>
      <c r="B55" s="23"/>
      <c r="C55" s="68"/>
      <c r="D55" s="35"/>
      <c r="E55" s="36"/>
      <c r="F55" s="127"/>
      <c r="G55" s="35"/>
      <c r="H55" s="36"/>
      <c r="I55" s="127"/>
      <c r="J55" s="35"/>
      <c r="K55" s="36"/>
      <c r="L55" s="127"/>
      <c r="M55" s="35"/>
      <c r="N55" s="36"/>
      <c r="O55" s="127"/>
      <c r="P55" s="134"/>
      <c r="Q55" s="28"/>
      <c r="R55" s="135"/>
      <c r="S55" s="93"/>
      <c r="T55" s="50"/>
    </row>
    <row r="56" spans="1:20">
      <c r="A56" s="34"/>
      <c r="B56" s="23"/>
      <c r="C56" s="68"/>
      <c r="D56" s="35"/>
      <c r="E56" s="36"/>
      <c r="F56" s="127"/>
      <c r="G56" s="35"/>
      <c r="H56" s="36"/>
      <c r="I56" s="127"/>
      <c r="J56" s="35"/>
      <c r="K56" s="36"/>
      <c r="L56" s="127"/>
      <c r="M56" s="35"/>
      <c r="N56" s="36"/>
      <c r="O56" s="127"/>
      <c r="P56" s="134"/>
      <c r="Q56" s="28"/>
      <c r="R56" s="135"/>
      <c r="S56" s="93"/>
      <c r="T56" s="50"/>
    </row>
    <row r="57" spans="1:20">
      <c r="A57" s="30" t="s">
        <v>96</v>
      </c>
      <c r="B57" s="31" t="s">
        <v>5</v>
      </c>
      <c r="C57" s="176"/>
      <c r="D57" s="32">
        <v>0</v>
      </c>
      <c r="E57" s="155">
        <v>0</v>
      </c>
      <c r="F57" s="94">
        <v>0</v>
      </c>
      <c r="G57" s="32">
        <v>1</v>
      </c>
      <c r="H57" s="155">
        <v>1</v>
      </c>
      <c r="I57" s="94">
        <v>1</v>
      </c>
      <c r="J57" s="32">
        <v>1</v>
      </c>
      <c r="K57" s="155">
        <v>1</v>
      </c>
      <c r="L57" s="94">
        <v>1</v>
      </c>
      <c r="M57" s="32">
        <v>1</v>
      </c>
      <c r="N57" s="155">
        <v>1</v>
      </c>
      <c r="O57" s="94">
        <v>1</v>
      </c>
      <c r="P57" s="42"/>
      <c r="Q57" s="159"/>
      <c r="R57" s="139"/>
      <c r="S57" s="94"/>
      <c r="T57" s="50" t="s">
        <v>29</v>
      </c>
    </row>
    <row r="58" spans="1:20">
      <c r="A58" s="33" t="s">
        <v>97</v>
      </c>
      <c r="B58" s="31" t="s">
        <v>4</v>
      </c>
      <c r="C58" s="176"/>
      <c r="D58" s="32">
        <f>D$27*D57</f>
        <v>0</v>
      </c>
      <c r="E58" s="155">
        <f>E$27*E57</f>
        <v>0</v>
      </c>
      <c r="F58" s="94">
        <f>F$27*F57</f>
        <v>0</v>
      </c>
      <c r="G58" s="32">
        <f t="shared" ref="G58:L58" si="5">G$29*G57</f>
        <v>0.3</v>
      </c>
      <c r="H58" s="155">
        <f t="shared" si="5"/>
        <v>0.3</v>
      </c>
      <c r="I58" s="94">
        <f t="shared" si="5"/>
        <v>0.3</v>
      </c>
      <c r="J58" s="32">
        <f t="shared" si="5"/>
        <v>0.3</v>
      </c>
      <c r="K58" s="155">
        <f t="shared" si="5"/>
        <v>0.3</v>
      </c>
      <c r="L58" s="94">
        <f t="shared" si="5"/>
        <v>0.3</v>
      </c>
      <c r="M58" s="32">
        <f>M$30*M57</f>
        <v>2</v>
      </c>
      <c r="N58" s="155">
        <f>N$30*N57</f>
        <v>2</v>
      </c>
      <c r="O58" s="94">
        <f>O$30*O57</f>
        <v>2</v>
      </c>
      <c r="P58" s="148">
        <f>SQRT(SUMSQ(D58,G58,J58))+M58</f>
        <v>2.4242640687119286</v>
      </c>
      <c r="Q58" s="178">
        <f>SQRT(SUMSQ(E58,H58,K58))+N58</f>
        <v>2.4242640687119286</v>
      </c>
      <c r="R58" s="149">
        <f>SQRT(SUMSQ(F58,I58,L58))+O58</f>
        <v>2.4242640687119286</v>
      </c>
      <c r="S58" s="95"/>
      <c r="T58" s="50" t="s">
        <v>68</v>
      </c>
    </row>
    <row r="59" spans="1:20" ht="13.5" thickBot="1">
      <c r="A59" s="77"/>
      <c r="B59" s="70"/>
      <c r="C59" s="177"/>
      <c r="D59" s="63"/>
      <c r="E59" s="162"/>
      <c r="F59" s="128"/>
      <c r="G59" s="63"/>
      <c r="H59" s="162"/>
      <c r="I59" s="128"/>
      <c r="J59" s="63"/>
      <c r="K59" s="162"/>
      <c r="L59" s="128"/>
      <c r="M59" s="63"/>
      <c r="N59" s="162"/>
      <c r="O59" s="128"/>
      <c r="P59" s="131"/>
      <c r="Q59" s="179"/>
      <c r="R59" s="96"/>
      <c r="S59" s="96"/>
      <c r="T59" s="64"/>
    </row>
    <row r="60" spans="1:20">
      <c r="B60" s="23"/>
      <c r="C60" s="23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7"/>
      <c r="Q60" s="37"/>
      <c r="R60" s="37"/>
      <c r="S60" s="37"/>
      <c r="T60" s="37"/>
    </row>
    <row r="61" spans="1:20" ht="13.5" thickBot="1">
      <c r="A61" s="38"/>
    </row>
    <row r="62" spans="1:20">
      <c r="A62" s="8" t="s">
        <v>25</v>
      </c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39"/>
      <c r="Q62" s="39"/>
      <c r="R62" s="39"/>
      <c r="S62" s="39"/>
      <c r="T62" s="12" t="s">
        <v>0</v>
      </c>
    </row>
    <row r="63" spans="1:20">
      <c r="A63" s="82" t="s">
        <v>105</v>
      </c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23"/>
      <c r="Q63" s="23"/>
      <c r="R63" s="23"/>
      <c r="S63" s="23"/>
      <c r="T63" s="62"/>
    </row>
    <row r="64" spans="1:20" ht="13.5" thickBot="1">
      <c r="A64" s="82" t="s">
        <v>85</v>
      </c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23"/>
      <c r="Q64" s="23"/>
      <c r="R64" s="23"/>
      <c r="S64" s="23"/>
      <c r="T64" s="184"/>
    </row>
    <row r="65" spans="1:20">
      <c r="A65" s="8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39"/>
      <c r="Q65" s="39"/>
      <c r="R65" s="39"/>
      <c r="S65" s="39"/>
      <c r="T65" s="49"/>
    </row>
    <row r="66" spans="1:20" ht="13.5" thickBot="1">
      <c r="P66" s="38"/>
      <c r="Q66" s="38"/>
      <c r="R66" s="38"/>
      <c r="S66" s="38"/>
    </row>
    <row r="67" spans="1:20">
      <c r="A67" s="8" t="s">
        <v>26</v>
      </c>
      <c r="B67" s="56"/>
      <c r="C67" s="167" t="s">
        <v>36</v>
      </c>
      <c r="D67" s="191" t="s">
        <v>33</v>
      </c>
      <c r="E67" s="192"/>
      <c r="F67" s="193"/>
      <c r="G67" s="191" t="s">
        <v>83</v>
      </c>
      <c r="H67" s="192"/>
      <c r="I67" s="193"/>
      <c r="J67" s="191" t="s">
        <v>52</v>
      </c>
      <c r="K67" s="192"/>
      <c r="L67" s="193"/>
      <c r="M67" s="29"/>
      <c r="N67" s="29"/>
      <c r="O67" s="29"/>
      <c r="P67" s="11"/>
      <c r="Q67" s="11"/>
      <c r="R67" s="11"/>
      <c r="S67" s="11"/>
      <c r="T67" s="12" t="s">
        <v>0</v>
      </c>
    </row>
    <row r="68" spans="1:20">
      <c r="A68" s="25"/>
      <c r="B68" s="14"/>
      <c r="C68" s="16"/>
      <c r="D68" s="15" t="s">
        <v>53</v>
      </c>
      <c r="E68" s="6" t="s">
        <v>54</v>
      </c>
      <c r="F68" s="90" t="s">
        <v>84</v>
      </c>
      <c r="G68" s="15" t="s">
        <v>53</v>
      </c>
      <c r="H68" s="6" t="s">
        <v>54</v>
      </c>
      <c r="I68" s="90" t="s">
        <v>84</v>
      </c>
      <c r="J68" s="15" t="s">
        <v>53</v>
      </c>
      <c r="K68" s="6" t="s">
        <v>54</v>
      </c>
      <c r="L68" s="90" t="s">
        <v>84</v>
      </c>
      <c r="M68" s="16"/>
      <c r="N68" s="16"/>
      <c r="O68" s="16"/>
      <c r="T68" s="91"/>
    </row>
    <row r="69" spans="1:20">
      <c r="A69" s="13"/>
      <c r="B69" s="14"/>
      <c r="C69" s="16"/>
      <c r="D69" s="15"/>
      <c r="E69" s="16"/>
      <c r="F69" s="14"/>
      <c r="G69" s="15"/>
      <c r="H69" s="16"/>
      <c r="I69" s="14"/>
      <c r="J69" s="15"/>
      <c r="K69" s="16"/>
      <c r="L69" s="14"/>
      <c r="M69" s="16"/>
      <c r="N69" s="16"/>
      <c r="O69" s="16"/>
      <c r="T69" s="46"/>
    </row>
    <row r="70" spans="1:20">
      <c r="A70" s="18" t="s">
        <v>41</v>
      </c>
      <c r="B70" s="19" t="s">
        <v>2</v>
      </c>
      <c r="C70" s="17"/>
      <c r="D70" s="132">
        <f>D7</f>
        <v>-98</v>
      </c>
      <c r="E70" s="156">
        <f>E7</f>
        <v>-98</v>
      </c>
      <c r="F70" s="133">
        <f>F7</f>
        <v>-98</v>
      </c>
      <c r="G70" s="132"/>
      <c r="H70" s="156"/>
      <c r="I70" s="133"/>
      <c r="J70" s="132"/>
      <c r="K70" s="17"/>
      <c r="L70" s="19"/>
      <c r="M70" s="17"/>
      <c r="N70" s="17"/>
      <c r="O70" s="17"/>
      <c r="T70" s="48"/>
    </row>
    <row r="71" spans="1:20">
      <c r="A71" s="18" t="s">
        <v>3</v>
      </c>
      <c r="B71" s="19" t="s">
        <v>4</v>
      </c>
      <c r="C71" s="17"/>
      <c r="D71" s="75"/>
      <c r="E71" s="17"/>
      <c r="F71" s="19"/>
      <c r="G71" s="114">
        <f t="shared" ref="G71:L71" si="6">G8</f>
        <v>8</v>
      </c>
      <c r="H71" s="21">
        <f t="shared" si="6"/>
        <v>8</v>
      </c>
      <c r="I71" s="108">
        <f t="shared" si="6"/>
        <v>8</v>
      </c>
      <c r="J71" s="120">
        <f t="shared" si="6"/>
        <v>-99</v>
      </c>
      <c r="K71" s="21">
        <f t="shared" si="6"/>
        <v>11</v>
      </c>
      <c r="L71" s="108">
        <f t="shared" si="6"/>
        <v>11</v>
      </c>
      <c r="M71" s="21"/>
      <c r="N71" s="21"/>
      <c r="O71" s="21"/>
      <c r="T71" s="48"/>
    </row>
    <row r="72" spans="1:20">
      <c r="A72" s="18" t="s">
        <v>55</v>
      </c>
      <c r="B72" s="19" t="s">
        <v>4</v>
      </c>
      <c r="C72" s="132">
        <v>0</v>
      </c>
      <c r="D72" s="75"/>
      <c r="E72" s="17"/>
      <c r="F72" s="19"/>
      <c r="G72" s="114"/>
      <c r="H72" s="21"/>
      <c r="I72" s="108"/>
      <c r="J72" s="114"/>
      <c r="K72" s="21"/>
      <c r="L72" s="108"/>
      <c r="M72" s="21"/>
      <c r="N72" s="21"/>
      <c r="O72" s="21"/>
      <c r="T72" s="48"/>
    </row>
    <row r="73" spans="1:20">
      <c r="A73" s="18"/>
      <c r="B73" s="19"/>
      <c r="C73" s="17"/>
      <c r="D73" s="75"/>
      <c r="E73" s="17"/>
      <c r="F73" s="19"/>
      <c r="G73" s="114"/>
      <c r="H73" s="21"/>
      <c r="I73" s="108"/>
      <c r="J73" s="114"/>
      <c r="K73" s="21"/>
      <c r="L73" s="108"/>
      <c r="M73" s="21"/>
      <c r="N73" s="21"/>
      <c r="O73" s="21"/>
      <c r="T73" s="46"/>
    </row>
    <row r="74" spans="1:20">
      <c r="A74" s="18" t="s">
        <v>10</v>
      </c>
      <c r="B74" s="19" t="s">
        <v>4</v>
      </c>
      <c r="C74" s="111">
        <v>-1</v>
      </c>
      <c r="D74" s="111">
        <v>0</v>
      </c>
      <c r="E74" s="157">
        <v>0</v>
      </c>
      <c r="F74" s="112">
        <v>0</v>
      </c>
      <c r="G74" s="157">
        <v>0</v>
      </c>
      <c r="H74" s="157">
        <v>0</v>
      </c>
      <c r="I74" s="157">
        <v>0</v>
      </c>
      <c r="J74" s="111">
        <v>0</v>
      </c>
      <c r="K74" s="157">
        <v>-1</v>
      </c>
      <c r="L74" s="112">
        <v>-1</v>
      </c>
      <c r="M74" s="21"/>
      <c r="N74" s="21"/>
      <c r="O74" s="21"/>
      <c r="T74" s="20" t="s">
        <v>8</v>
      </c>
    </row>
    <row r="75" spans="1:20">
      <c r="A75" s="18" t="s">
        <v>9</v>
      </c>
      <c r="B75" s="19" t="s">
        <v>4</v>
      </c>
      <c r="C75" s="134">
        <f>C72+C74</f>
        <v>-1</v>
      </c>
      <c r="D75" s="134">
        <f>D70+D74</f>
        <v>-98</v>
      </c>
      <c r="E75" s="28">
        <f>E70+E74</f>
        <v>-98</v>
      </c>
      <c r="F75" s="135">
        <f>F70+F74</f>
        <v>-98</v>
      </c>
      <c r="G75" s="134">
        <f t="shared" ref="G75:L75" si="7">G71+G74</f>
        <v>8</v>
      </c>
      <c r="H75" s="28">
        <f t="shared" si="7"/>
        <v>8</v>
      </c>
      <c r="I75" s="135">
        <f t="shared" si="7"/>
        <v>8</v>
      </c>
      <c r="J75" s="138">
        <f t="shared" si="7"/>
        <v>-99</v>
      </c>
      <c r="K75" s="28">
        <f t="shared" si="7"/>
        <v>10</v>
      </c>
      <c r="L75" s="135">
        <f t="shared" si="7"/>
        <v>10</v>
      </c>
      <c r="M75" s="28"/>
      <c r="N75" s="28"/>
      <c r="O75" s="28"/>
      <c r="T75" s="20" t="s">
        <v>12</v>
      </c>
    </row>
    <row r="76" spans="1:20">
      <c r="A76" s="18"/>
      <c r="B76" s="19"/>
      <c r="C76" s="17"/>
      <c r="D76" s="75"/>
      <c r="E76" s="17"/>
      <c r="F76" s="19"/>
      <c r="G76" s="75"/>
      <c r="H76" s="17"/>
      <c r="I76" s="19"/>
      <c r="J76" s="75"/>
      <c r="K76" s="21"/>
      <c r="L76" s="108"/>
      <c r="M76" s="21"/>
      <c r="N76" s="21"/>
      <c r="O76" s="21"/>
      <c r="T76" s="46"/>
    </row>
    <row r="77" spans="1:20">
      <c r="A77" s="41" t="s">
        <v>7</v>
      </c>
      <c r="B77" s="19"/>
      <c r="C77" s="17"/>
      <c r="D77" s="75"/>
      <c r="E77" s="17"/>
      <c r="F77" s="19"/>
      <c r="G77" s="75"/>
      <c r="H77" s="17"/>
      <c r="I77" s="19"/>
      <c r="J77" s="75"/>
      <c r="K77" s="21"/>
      <c r="L77" s="108"/>
      <c r="M77" s="21"/>
      <c r="N77" s="21"/>
      <c r="O77" s="21"/>
      <c r="T77" s="46"/>
    </row>
    <row r="78" spans="1:20">
      <c r="A78" s="18" t="s">
        <v>27</v>
      </c>
      <c r="B78" s="19" t="s">
        <v>44</v>
      </c>
      <c r="C78" s="17"/>
      <c r="D78" s="118">
        <f>(10^12)*(10^-3)*(D5/15)*10^(D75/10)</f>
        <v>0.15848931924611098</v>
      </c>
      <c r="E78" s="26">
        <f>(10^12)*(10^-3)*(E5/15)*10^(E75/10)</f>
        <v>0.15848931924611098</v>
      </c>
      <c r="F78" s="107">
        <f>(10^12)*(10^-3)*(F5/15)*10^(F75/10)</f>
        <v>0.15848931924611098</v>
      </c>
      <c r="G78" s="118">
        <f>(10^12)*(10^-3)*(D5/15)*10^((D75+G75)/10)</f>
        <v>1</v>
      </c>
      <c r="H78" s="26">
        <f>(10^12)*(10^-3)*(E5/15)*10^((E75+H75)/10)</f>
        <v>1</v>
      </c>
      <c r="I78" s="107">
        <f>(10^12)*(10^-3)*(F5/15)*10^((F75+I75)/10)</f>
        <v>1</v>
      </c>
      <c r="J78" s="118">
        <f>(10^12)*(10^-3)*(D5/15)*10^((D75+J75)/10)</f>
        <v>1.9952623149688722E-11</v>
      </c>
      <c r="K78" s="26">
        <f>(10^12)*(10^-3)*(E5/15)*10^((E75+K75)/10)</f>
        <v>1.584893192461106</v>
      </c>
      <c r="L78" s="107">
        <f>(10^12)*(10^-3)*(F5/15)*10^((F75+L75)/10)</f>
        <v>1.584893192461106</v>
      </c>
      <c r="M78" s="26"/>
      <c r="N78" s="26"/>
      <c r="O78" s="26"/>
      <c r="T78" s="46"/>
    </row>
    <row r="79" spans="1:20">
      <c r="A79" s="27" t="s">
        <v>58</v>
      </c>
      <c r="B79" s="19" t="s">
        <v>4</v>
      </c>
      <c r="C79" s="17"/>
      <c r="D79" s="75"/>
      <c r="E79" s="17"/>
      <c r="F79" s="19"/>
      <c r="G79" s="134">
        <f>10*LOG10(G78/(D78+J78))</f>
        <v>7.9999999994532658</v>
      </c>
      <c r="H79" s="28">
        <f>10*LOG10(H78/(E78+K78))</f>
        <v>-2.413926851582231</v>
      </c>
      <c r="I79" s="135">
        <f>10*LOG10(I78/(F78+L78))</f>
        <v>-2.413926851582231</v>
      </c>
      <c r="J79" s="138">
        <f>10*LOG10(J78/(D78+G78))</f>
        <v>-107.63892034143382</v>
      </c>
      <c r="K79" s="28">
        <f>10*LOG10(K78/(E78+H78))</f>
        <v>1.3610796585661846</v>
      </c>
      <c r="L79" s="135">
        <f>10*LOG10(L78/(F78+I78))</f>
        <v>1.3610796585661846</v>
      </c>
      <c r="M79" s="28"/>
      <c r="N79" s="28"/>
      <c r="O79" s="28"/>
      <c r="T79" s="20"/>
    </row>
    <row r="80" spans="1:20">
      <c r="A80" s="126" t="s">
        <v>61</v>
      </c>
      <c r="B80" s="19" t="s">
        <v>42</v>
      </c>
      <c r="C80" s="17"/>
      <c r="D80" s="75"/>
      <c r="E80" s="17"/>
      <c r="F80" s="19"/>
      <c r="G80" s="134">
        <f>D75+G75+10*LOG(D5/15)</f>
        <v>-90</v>
      </c>
      <c r="H80" s="28">
        <f>E75+H75+10*LOG(E5/15)</f>
        <v>-90</v>
      </c>
      <c r="I80" s="135">
        <f>F75+I75+10*LOG(F5/15)</f>
        <v>-90</v>
      </c>
      <c r="J80" s="138">
        <f>D75+J75+10*LOG(D5/15)</f>
        <v>-197</v>
      </c>
      <c r="K80" s="28">
        <f>E75+K75+10*LOG(E5/15)</f>
        <v>-88</v>
      </c>
      <c r="L80" s="135">
        <f>F75+L75+10*LOG(F5/15)</f>
        <v>-88</v>
      </c>
      <c r="M80" s="28"/>
      <c r="N80" s="28"/>
      <c r="O80" s="28"/>
      <c r="T80" s="20"/>
    </row>
    <row r="81" spans="1:20">
      <c r="A81" s="105" t="s">
        <v>34</v>
      </c>
      <c r="B81" s="19" t="s">
        <v>43</v>
      </c>
      <c r="C81" s="17"/>
      <c r="D81" s="136">
        <f>10*LOG((D78+G78+J78)*10^-9)+10*LOG(G9*12)</f>
        <v>-61.409233761667167</v>
      </c>
      <c r="E81" s="163">
        <f>10*LOG((E78+H78+K78)*10^-9)+10*LOG(H9*12)</f>
        <v>-57.665290445133152</v>
      </c>
      <c r="F81" s="137">
        <f>10*LOG((F78+I78+L78)*10^-9)+10*LOG(I9*12)</f>
        <v>-57.665290445133152</v>
      </c>
      <c r="G81" s="136"/>
      <c r="H81" s="163"/>
      <c r="I81" s="137"/>
      <c r="J81" s="136"/>
      <c r="K81" s="17"/>
      <c r="L81" s="19"/>
      <c r="M81" s="17"/>
      <c r="N81" s="22"/>
      <c r="O81" s="22"/>
      <c r="T81" s="20"/>
    </row>
    <row r="82" spans="1:20" ht="13.5" thickBot="1">
      <c r="A82" s="104" t="s">
        <v>101</v>
      </c>
      <c r="B82" s="78" t="s">
        <v>4</v>
      </c>
      <c r="C82" s="86"/>
      <c r="D82" s="113"/>
      <c r="E82" s="86"/>
      <c r="F82" s="78"/>
      <c r="G82" s="119"/>
      <c r="H82" s="73"/>
      <c r="I82" s="109"/>
      <c r="J82" s="119"/>
      <c r="K82" s="73">
        <f>K80-H80-C75</f>
        <v>3</v>
      </c>
      <c r="L82" s="109">
        <f>L80-I80-C75</f>
        <v>3</v>
      </c>
      <c r="M82" s="21"/>
      <c r="N82" s="22"/>
      <c r="O82" s="22"/>
      <c r="T82" s="20"/>
    </row>
    <row r="83" spans="1:20" s="55" customFormat="1">
      <c r="A83" s="57"/>
      <c r="M83" s="59"/>
      <c r="N83" s="59"/>
      <c r="O83" s="59"/>
      <c r="P83" s="59"/>
      <c r="Q83" s="59"/>
      <c r="R83" s="59"/>
      <c r="S83" s="59"/>
      <c r="T83" s="59"/>
    </row>
    <row r="84" spans="1:20" s="55" customFormat="1" thickBot="1">
      <c r="A84" s="60"/>
    </row>
    <row r="85" spans="1:20">
      <c r="A85" s="8" t="s">
        <v>28</v>
      </c>
      <c r="B85" s="10"/>
      <c r="C85" s="174"/>
      <c r="D85" s="191" t="s">
        <v>33</v>
      </c>
      <c r="E85" s="192"/>
      <c r="F85" s="193"/>
      <c r="G85" s="191" t="s">
        <v>83</v>
      </c>
      <c r="H85" s="192"/>
      <c r="I85" s="193"/>
      <c r="J85" s="191" t="s">
        <v>52</v>
      </c>
      <c r="K85" s="192"/>
      <c r="L85" s="193"/>
      <c r="M85" s="87"/>
      <c r="N85" s="29"/>
      <c r="O85" s="56"/>
      <c r="P85" s="191" t="s">
        <v>18</v>
      </c>
      <c r="Q85" s="192"/>
      <c r="R85" s="193"/>
      <c r="S85" s="56" t="s">
        <v>81</v>
      </c>
      <c r="T85" s="12" t="s">
        <v>80</v>
      </c>
    </row>
    <row r="86" spans="1:20">
      <c r="A86" s="25"/>
      <c r="B86" s="17"/>
      <c r="C86" s="75"/>
      <c r="D86" s="15" t="s">
        <v>53</v>
      </c>
      <c r="E86" s="6" t="s">
        <v>54</v>
      </c>
      <c r="F86" s="90" t="s">
        <v>84</v>
      </c>
      <c r="G86" s="15" t="s">
        <v>53</v>
      </c>
      <c r="H86" s="6" t="s">
        <v>54</v>
      </c>
      <c r="I86" s="90" t="s">
        <v>84</v>
      </c>
      <c r="J86" s="15" t="s">
        <v>53</v>
      </c>
      <c r="K86" s="6" t="s">
        <v>54</v>
      </c>
      <c r="L86" s="90" t="s">
        <v>84</v>
      </c>
      <c r="M86" s="15"/>
      <c r="N86" s="16"/>
      <c r="O86" s="14"/>
      <c r="P86" s="15" t="s">
        <v>53</v>
      </c>
      <c r="Q86" s="6" t="s">
        <v>54</v>
      </c>
      <c r="R86" s="90" t="s">
        <v>84</v>
      </c>
      <c r="S86" s="14"/>
      <c r="T86" s="110"/>
    </row>
    <row r="87" spans="1:20">
      <c r="A87" s="25"/>
      <c r="B87" s="17"/>
      <c r="C87" s="75"/>
      <c r="D87" s="68"/>
      <c r="E87" s="23"/>
      <c r="F87" s="84"/>
      <c r="G87" s="68"/>
      <c r="H87" s="23"/>
      <c r="I87" s="84"/>
      <c r="J87" s="68"/>
      <c r="K87" s="23"/>
      <c r="L87" s="84"/>
      <c r="M87" s="15"/>
      <c r="N87" s="16"/>
      <c r="O87" s="14"/>
      <c r="P87" s="15"/>
      <c r="Q87" s="16"/>
      <c r="R87" s="14"/>
      <c r="S87" s="14"/>
      <c r="T87" s="46"/>
    </row>
    <row r="88" spans="1:20">
      <c r="A88" s="30" t="s">
        <v>87</v>
      </c>
      <c r="B88" s="31" t="s">
        <v>4</v>
      </c>
      <c r="C88" s="176"/>
      <c r="D88" s="42"/>
      <c r="E88" s="159"/>
      <c r="F88" s="139"/>
      <c r="G88" s="79">
        <f>G89-P89</f>
        <v>7.699999999453266</v>
      </c>
      <c r="H88" s="158">
        <f>H89-Q89</f>
        <v>-2.8228786842669846</v>
      </c>
      <c r="I88" s="144">
        <f>I89-R89</f>
        <v>-2.8228786842669846</v>
      </c>
      <c r="J88" s="42"/>
      <c r="K88" s="159"/>
      <c r="L88" s="139"/>
      <c r="M88" s="42"/>
      <c r="N88" s="159"/>
      <c r="O88" s="139"/>
      <c r="P88" s="42"/>
      <c r="Q88" s="159"/>
      <c r="R88" s="139"/>
      <c r="S88" s="181">
        <v>-3</v>
      </c>
      <c r="T88" s="97" t="s">
        <v>109</v>
      </c>
    </row>
    <row r="89" spans="1:20">
      <c r="A89" s="33" t="s">
        <v>86</v>
      </c>
      <c r="B89" s="31" t="s">
        <v>4</v>
      </c>
      <c r="C89" s="176"/>
      <c r="D89" s="42"/>
      <c r="E89" s="159"/>
      <c r="F89" s="139"/>
      <c r="G89" s="42">
        <f>G79</f>
        <v>7.9999999994532658</v>
      </c>
      <c r="H89" s="159">
        <f>H79</f>
        <v>-2.413926851582231</v>
      </c>
      <c r="I89" s="159">
        <f>I79</f>
        <v>-2.413926851582231</v>
      </c>
      <c r="J89" s="42"/>
      <c r="K89" s="159"/>
      <c r="L89" s="139"/>
      <c r="M89" s="42"/>
      <c r="N89" s="159"/>
      <c r="O89" s="139"/>
      <c r="P89" s="148">
        <f>P38</f>
        <v>0.3</v>
      </c>
      <c r="Q89" s="178">
        <f>Q38</f>
        <v>0.40895183268475388</v>
      </c>
      <c r="R89" s="149">
        <f>R38</f>
        <v>0.40895183268475388</v>
      </c>
      <c r="S89" s="149"/>
      <c r="T89" s="20"/>
    </row>
    <row r="90" spans="1:20">
      <c r="A90" s="30" t="s">
        <v>88</v>
      </c>
      <c r="B90" s="31" t="s">
        <v>4</v>
      </c>
      <c r="C90" s="176"/>
      <c r="D90" s="42"/>
      <c r="E90" s="159"/>
      <c r="F90" s="139"/>
      <c r="G90" s="42">
        <f>G89+P89</f>
        <v>8.2999999994532665</v>
      </c>
      <c r="H90" s="159">
        <f>H89+Q89</f>
        <v>-2.0049750188974773</v>
      </c>
      <c r="I90" s="159">
        <f>I89+R89</f>
        <v>-2.0049750188974773</v>
      </c>
      <c r="J90" s="42"/>
      <c r="K90" s="159"/>
      <c r="L90" s="139"/>
      <c r="M90" s="42"/>
      <c r="N90" s="159"/>
      <c r="O90" s="139"/>
      <c r="P90" s="42"/>
      <c r="Q90" s="159"/>
      <c r="R90" s="139"/>
      <c r="S90" s="139"/>
      <c r="T90" s="20"/>
    </row>
    <row r="91" spans="1:20">
      <c r="A91" s="13"/>
      <c r="B91" s="23"/>
      <c r="C91" s="68"/>
      <c r="D91" s="40"/>
      <c r="E91" s="22"/>
      <c r="F91" s="99"/>
      <c r="G91" s="40"/>
      <c r="H91" s="22"/>
      <c r="I91" s="99"/>
      <c r="J91" s="40"/>
      <c r="K91" s="22"/>
      <c r="L91" s="99"/>
      <c r="M91" s="40"/>
      <c r="N91" s="22"/>
      <c r="O91" s="99"/>
      <c r="P91" s="134"/>
      <c r="Q91" s="28"/>
      <c r="R91" s="135"/>
      <c r="S91" s="93"/>
      <c r="T91" s="20"/>
    </row>
    <row r="92" spans="1:20">
      <c r="A92" s="30" t="s">
        <v>89</v>
      </c>
      <c r="B92" s="80" t="s">
        <v>42</v>
      </c>
      <c r="C92" s="176"/>
      <c r="D92" s="43"/>
      <c r="E92" s="164"/>
      <c r="F92" s="141"/>
      <c r="G92" s="79">
        <f>G93-P93</f>
        <v>-91.529705854077832</v>
      </c>
      <c r="H92" s="158">
        <f>H93-Q93</f>
        <v>-91.529705854077832</v>
      </c>
      <c r="I92" s="144">
        <f>I93-R93</f>
        <v>-91.529705854077832</v>
      </c>
      <c r="J92" s="42"/>
      <c r="K92" s="159"/>
      <c r="L92" s="139"/>
      <c r="M92" s="42"/>
      <c r="N92" s="159"/>
      <c r="O92" s="139"/>
      <c r="P92" s="150"/>
      <c r="Q92" s="182"/>
      <c r="R92" s="151"/>
      <c r="S92" s="181">
        <v>-127</v>
      </c>
      <c r="T92" s="97" t="s">
        <v>112</v>
      </c>
    </row>
    <row r="93" spans="1:20">
      <c r="A93" s="33" t="s">
        <v>90</v>
      </c>
      <c r="B93" s="80" t="s">
        <v>42</v>
      </c>
      <c r="C93" s="176"/>
      <c r="D93" s="43"/>
      <c r="E93" s="164"/>
      <c r="F93" s="141"/>
      <c r="G93" s="83">
        <f>G80</f>
        <v>-90</v>
      </c>
      <c r="H93" s="161">
        <f>H80</f>
        <v>-90</v>
      </c>
      <c r="I93" s="161">
        <f>I80</f>
        <v>-90</v>
      </c>
      <c r="J93" s="83"/>
      <c r="K93" s="159"/>
      <c r="L93" s="139"/>
      <c r="M93" s="42"/>
      <c r="N93" s="159"/>
      <c r="O93" s="139"/>
      <c r="P93" s="148">
        <f>P42</f>
        <v>1.5297058540778354</v>
      </c>
      <c r="Q93" s="178">
        <f>Q42</f>
        <v>1.5297058540778354</v>
      </c>
      <c r="R93" s="149">
        <f>R42</f>
        <v>1.5297058540778354</v>
      </c>
      <c r="S93" s="149"/>
      <c r="T93" s="46"/>
    </row>
    <row r="94" spans="1:20">
      <c r="A94" s="30" t="s">
        <v>91</v>
      </c>
      <c r="B94" s="80" t="s">
        <v>42</v>
      </c>
      <c r="C94" s="176"/>
      <c r="D94" s="43"/>
      <c r="E94" s="164"/>
      <c r="F94" s="141"/>
      <c r="G94" s="42">
        <f>G93+P93</f>
        <v>-88.470294145922168</v>
      </c>
      <c r="H94" s="159">
        <f>H93+Q93</f>
        <v>-88.470294145922168</v>
      </c>
      <c r="I94" s="159">
        <f>I93+R93</f>
        <v>-88.470294145922168</v>
      </c>
      <c r="J94" s="42"/>
      <c r="K94" s="159"/>
      <c r="L94" s="139"/>
      <c r="M94" s="42"/>
      <c r="N94" s="159"/>
      <c r="O94" s="139"/>
      <c r="P94" s="150"/>
      <c r="Q94" s="182"/>
      <c r="R94" s="151"/>
      <c r="S94" s="139"/>
      <c r="T94" s="46"/>
    </row>
    <row r="95" spans="1:20">
      <c r="A95" s="61"/>
      <c r="B95" s="81"/>
      <c r="C95" s="68"/>
      <c r="D95" s="13"/>
      <c r="E95" s="38"/>
      <c r="F95" s="142"/>
      <c r="G95" s="40"/>
      <c r="H95" s="22"/>
      <c r="I95" s="99"/>
      <c r="J95" s="40"/>
      <c r="K95" s="22"/>
      <c r="L95" s="99"/>
      <c r="M95" s="40"/>
      <c r="N95" s="22"/>
      <c r="O95" s="99"/>
      <c r="P95" s="152"/>
      <c r="Q95" s="183"/>
      <c r="R95" s="153"/>
      <c r="S95" s="99"/>
      <c r="T95" s="46"/>
    </row>
    <row r="96" spans="1:20">
      <c r="A96" s="30" t="s">
        <v>69</v>
      </c>
      <c r="B96" s="31" t="s">
        <v>4</v>
      </c>
      <c r="C96" s="176"/>
      <c r="D96" s="42"/>
      <c r="E96" s="159"/>
      <c r="F96" s="139"/>
      <c r="G96" s="42"/>
      <c r="H96" s="159"/>
      <c r="I96" s="139"/>
      <c r="J96" s="42"/>
      <c r="K96" s="158">
        <f>K97-Q97</f>
        <v>0.96477269259074483</v>
      </c>
      <c r="L96" s="144">
        <f>L97-R97</f>
        <v>0.96477269259074483</v>
      </c>
      <c r="M96" s="42"/>
      <c r="N96" s="159"/>
      <c r="O96" s="139"/>
      <c r="P96" s="42"/>
      <c r="Q96" s="159"/>
      <c r="R96" s="139"/>
      <c r="S96" s="181">
        <v>-3</v>
      </c>
      <c r="T96" s="97" t="s">
        <v>109</v>
      </c>
    </row>
    <row r="97" spans="1:20">
      <c r="A97" s="33" t="s">
        <v>70</v>
      </c>
      <c r="B97" s="31" t="s">
        <v>4</v>
      </c>
      <c r="C97" s="176"/>
      <c r="D97" s="42"/>
      <c r="E97" s="159"/>
      <c r="F97" s="139"/>
      <c r="G97" s="42"/>
      <c r="H97" s="159"/>
      <c r="I97" s="139"/>
      <c r="J97" s="42"/>
      <c r="K97" s="161">
        <f>K79</f>
        <v>1.3610796585661846</v>
      </c>
      <c r="L97" s="145">
        <f>L79</f>
        <v>1.3610796585661846</v>
      </c>
      <c r="M97" s="42"/>
      <c r="N97" s="159"/>
      <c r="O97" s="139"/>
      <c r="P97" s="148">
        <f>P46</f>
        <v>0.3963069659754398</v>
      </c>
      <c r="Q97" s="178">
        <f>Q46</f>
        <v>0.3963069659754398</v>
      </c>
      <c r="R97" s="149">
        <f>R46</f>
        <v>0.3963069659754398</v>
      </c>
      <c r="S97" s="149"/>
      <c r="T97" s="20"/>
    </row>
    <row r="98" spans="1:20">
      <c r="A98" s="30" t="s">
        <v>71</v>
      </c>
      <c r="B98" s="31" t="s">
        <v>4</v>
      </c>
      <c r="C98" s="176"/>
      <c r="D98" s="42"/>
      <c r="E98" s="159"/>
      <c r="F98" s="139"/>
      <c r="G98" s="42"/>
      <c r="H98" s="159"/>
      <c r="I98" s="139"/>
      <c r="J98" s="42"/>
      <c r="K98" s="159">
        <f>K97+Q97</f>
        <v>1.7573866245416245</v>
      </c>
      <c r="L98" s="139">
        <f>L97+R97</f>
        <v>1.7573866245416245</v>
      </c>
      <c r="M98" s="42"/>
      <c r="N98" s="159"/>
      <c r="O98" s="139"/>
      <c r="P98" s="42"/>
      <c r="Q98" s="159"/>
      <c r="R98" s="139"/>
      <c r="S98" s="139"/>
      <c r="T98" s="20"/>
    </row>
    <row r="99" spans="1:20">
      <c r="A99" s="13"/>
      <c r="B99" s="23"/>
      <c r="C99" s="68"/>
      <c r="D99" s="40"/>
      <c r="E99" s="22"/>
      <c r="F99" s="99"/>
      <c r="G99" s="40"/>
      <c r="H99" s="22"/>
      <c r="I99" s="99"/>
      <c r="J99" s="40"/>
      <c r="K99" s="22"/>
      <c r="L99" s="99"/>
      <c r="M99" s="40"/>
      <c r="N99" s="22"/>
      <c r="O99" s="99"/>
      <c r="P99" s="134"/>
      <c r="Q99" s="28"/>
      <c r="R99" s="135"/>
      <c r="S99" s="93"/>
      <c r="T99" s="20"/>
    </row>
    <row r="100" spans="1:20">
      <c r="A100" s="30" t="s">
        <v>72</v>
      </c>
      <c r="B100" s="80" t="s">
        <v>42</v>
      </c>
      <c r="C100" s="176"/>
      <c r="D100" s="43"/>
      <c r="E100" s="164"/>
      <c r="F100" s="141"/>
      <c r="G100" s="42"/>
      <c r="H100" s="159"/>
      <c r="I100" s="139"/>
      <c r="J100" s="42"/>
      <c r="K100" s="160">
        <f>K101-Q101</f>
        <v>-89.529705854077832</v>
      </c>
      <c r="L100" s="144">
        <f>L101-R101</f>
        <v>-89.529705854077832</v>
      </c>
      <c r="M100" s="42"/>
      <c r="N100" s="159"/>
      <c r="O100" s="139"/>
      <c r="P100" s="150"/>
      <c r="Q100" s="182"/>
      <c r="R100" s="151"/>
      <c r="S100" s="181">
        <v>-127</v>
      </c>
      <c r="T100" s="97" t="s">
        <v>112</v>
      </c>
    </row>
    <row r="101" spans="1:20">
      <c r="A101" s="33" t="s">
        <v>73</v>
      </c>
      <c r="B101" s="80" t="s">
        <v>42</v>
      </c>
      <c r="C101" s="176"/>
      <c r="D101" s="43"/>
      <c r="E101" s="164"/>
      <c r="F101" s="141"/>
      <c r="G101" s="42"/>
      <c r="H101" s="159"/>
      <c r="I101" s="139"/>
      <c r="J101" s="42"/>
      <c r="K101" s="161">
        <f>K80</f>
        <v>-88</v>
      </c>
      <c r="L101" s="145">
        <f>L80</f>
        <v>-88</v>
      </c>
      <c r="M101" s="42"/>
      <c r="N101" s="159"/>
      <c r="O101" s="139"/>
      <c r="P101" s="148">
        <f>P50</f>
        <v>1.5297058540778354</v>
      </c>
      <c r="Q101" s="178">
        <f>Q50</f>
        <v>1.5297058540778354</v>
      </c>
      <c r="R101" s="149">
        <f>R50</f>
        <v>1.5297058540778354</v>
      </c>
      <c r="S101" s="149"/>
      <c r="T101" s="46"/>
    </row>
    <row r="102" spans="1:20">
      <c r="A102" s="30" t="s">
        <v>74</v>
      </c>
      <c r="B102" s="80" t="s">
        <v>42</v>
      </c>
      <c r="C102" s="176"/>
      <c r="D102" s="43"/>
      <c r="E102" s="164"/>
      <c r="F102" s="141"/>
      <c r="G102" s="42"/>
      <c r="H102" s="159"/>
      <c r="I102" s="139"/>
      <c r="J102" s="42"/>
      <c r="K102" s="159">
        <f>K101+Q101</f>
        <v>-86.470294145922168</v>
      </c>
      <c r="L102" s="139">
        <f>L101+R101</f>
        <v>-86.470294145922168</v>
      </c>
      <c r="M102" s="42"/>
      <c r="N102" s="159"/>
      <c r="O102" s="139"/>
      <c r="P102" s="150"/>
      <c r="Q102" s="182"/>
      <c r="R102" s="151"/>
      <c r="S102" s="139"/>
      <c r="T102" s="46"/>
    </row>
    <row r="103" spans="1:20" ht="12.95" customHeight="1">
      <c r="A103" s="61"/>
      <c r="B103" s="23"/>
      <c r="C103" s="68"/>
      <c r="D103" s="13"/>
      <c r="E103" s="38"/>
      <c r="F103" s="142"/>
      <c r="G103" s="13"/>
      <c r="H103" s="38"/>
      <c r="I103" s="142"/>
      <c r="J103" s="13"/>
      <c r="K103" s="22"/>
      <c r="L103" s="99"/>
      <c r="M103" s="40"/>
      <c r="N103" s="22"/>
      <c r="O103" s="99"/>
      <c r="P103" s="152"/>
      <c r="Q103" s="183"/>
      <c r="R103" s="153"/>
      <c r="S103" s="142"/>
      <c r="T103" s="46"/>
    </row>
    <row r="104" spans="1:20">
      <c r="A104" s="30" t="s">
        <v>75</v>
      </c>
      <c r="B104" s="80" t="s">
        <v>43</v>
      </c>
      <c r="C104" s="180"/>
      <c r="D104" s="79">
        <f>D105-P105</f>
        <v>-62.931422715535362</v>
      </c>
      <c r="E104" s="158">
        <f>E105-Q105</f>
        <v>-59.180240069002529</v>
      </c>
      <c r="F104" s="158">
        <f>F105-R105</f>
        <v>-59.180240069002529</v>
      </c>
      <c r="G104" s="42"/>
      <c r="H104" s="159"/>
      <c r="I104" s="139"/>
      <c r="J104" s="42"/>
      <c r="K104" s="159"/>
      <c r="L104" s="139"/>
      <c r="M104" s="42"/>
      <c r="N104" s="159"/>
      <c r="O104" s="139"/>
      <c r="P104" s="150"/>
      <c r="Q104" s="182"/>
      <c r="R104" s="151"/>
      <c r="S104" s="181">
        <f>-121+10*LOG(G9*12)</f>
        <v>-93.048154103175762</v>
      </c>
      <c r="T104" s="97" t="s">
        <v>111</v>
      </c>
    </row>
    <row r="105" spans="1:20">
      <c r="A105" s="33" t="s">
        <v>76</v>
      </c>
      <c r="B105" s="80" t="s">
        <v>43</v>
      </c>
      <c r="C105" s="180"/>
      <c r="D105" s="42">
        <f>D81</f>
        <v>-61.409233761667167</v>
      </c>
      <c r="E105" s="159">
        <f>E81</f>
        <v>-57.665290445133152</v>
      </c>
      <c r="F105" s="159">
        <f>F81</f>
        <v>-57.665290445133152</v>
      </c>
      <c r="G105" s="42"/>
      <c r="H105" s="159"/>
      <c r="I105" s="139"/>
      <c r="J105" s="42"/>
      <c r="K105" s="159"/>
      <c r="L105" s="139"/>
      <c r="M105" s="42"/>
      <c r="N105" s="159"/>
      <c r="O105" s="139"/>
      <c r="P105" s="148">
        <f>P54</f>
        <v>1.5221889538681945</v>
      </c>
      <c r="Q105" s="178">
        <f>Q54</f>
        <v>1.5149496238693785</v>
      </c>
      <c r="R105" s="149">
        <f>R54</f>
        <v>1.5149496238693785</v>
      </c>
      <c r="S105" s="149"/>
      <c r="T105" s="46"/>
    </row>
    <row r="106" spans="1:20">
      <c r="A106" s="30" t="s">
        <v>77</v>
      </c>
      <c r="B106" s="80" t="s">
        <v>43</v>
      </c>
      <c r="C106" s="180"/>
      <c r="D106" s="79">
        <f>D105+P105</f>
        <v>-59.887044807798972</v>
      </c>
      <c r="E106" s="158">
        <f>E105+Q105</f>
        <v>-56.150340821263775</v>
      </c>
      <c r="F106" s="158">
        <f>F105+R105</f>
        <v>-56.150340821263775</v>
      </c>
      <c r="G106" s="42"/>
      <c r="H106" s="159"/>
      <c r="I106" s="139"/>
      <c r="J106" s="42"/>
      <c r="K106" s="159"/>
      <c r="L106" s="139"/>
      <c r="M106" s="42"/>
      <c r="N106" s="159"/>
      <c r="O106" s="139"/>
      <c r="P106" s="150"/>
      <c r="Q106" s="182"/>
      <c r="R106" s="151"/>
      <c r="S106" s="181">
        <v>-50</v>
      </c>
      <c r="T106" s="97" t="s">
        <v>110</v>
      </c>
    </row>
    <row r="107" spans="1:20">
      <c r="A107" s="61"/>
      <c r="B107" s="23"/>
      <c r="C107" s="68"/>
      <c r="D107" s="40"/>
      <c r="E107" s="22"/>
      <c r="F107" s="99"/>
      <c r="G107" s="40"/>
      <c r="H107" s="22"/>
      <c r="I107" s="99"/>
      <c r="J107" s="40"/>
      <c r="K107" s="22"/>
      <c r="L107" s="99"/>
      <c r="M107" s="40"/>
      <c r="N107" s="22"/>
      <c r="O107" s="99"/>
      <c r="P107" s="152"/>
      <c r="Q107" s="183"/>
      <c r="R107" s="153"/>
      <c r="S107" s="142"/>
      <c r="T107" s="46"/>
    </row>
    <row r="108" spans="1:20">
      <c r="A108" s="30" t="s">
        <v>98</v>
      </c>
      <c r="B108" s="31" t="s">
        <v>4</v>
      </c>
      <c r="C108" s="176"/>
      <c r="D108" s="42"/>
      <c r="E108" s="159"/>
      <c r="F108" s="139"/>
      <c r="G108" s="42"/>
      <c r="H108" s="159"/>
      <c r="I108" s="139"/>
      <c r="J108" s="42"/>
      <c r="K108" s="158">
        <f>K109-Q109</f>
        <v>0.57573593128807143</v>
      </c>
      <c r="L108" s="144">
        <f>L109-R109</f>
        <v>0.57573593128807143</v>
      </c>
      <c r="M108" s="42"/>
      <c r="N108" s="159"/>
      <c r="O108" s="139"/>
      <c r="P108" s="150"/>
      <c r="Q108" s="182"/>
      <c r="R108" s="151"/>
      <c r="S108" s="181">
        <v>0</v>
      </c>
      <c r="T108" s="97" t="s">
        <v>78</v>
      </c>
    </row>
    <row r="109" spans="1:20">
      <c r="A109" s="33" t="s">
        <v>99</v>
      </c>
      <c r="B109" s="31" t="s">
        <v>4</v>
      </c>
      <c r="C109" s="176"/>
      <c r="D109" s="42"/>
      <c r="E109" s="159"/>
      <c r="F109" s="139"/>
      <c r="G109" s="42"/>
      <c r="H109" s="159"/>
      <c r="I109" s="139"/>
      <c r="J109" s="42"/>
      <c r="K109" s="159">
        <f>K82</f>
        <v>3</v>
      </c>
      <c r="L109" s="139">
        <f>L82</f>
        <v>3</v>
      </c>
      <c r="M109" s="42"/>
      <c r="N109" s="159"/>
      <c r="O109" s="139"/>
      <c r="P109" s="148">
        <f>P58</f>
        <v>2.4242640687119286</v>
      </c>
      <c r="Q109" s="178">
        <f>Q58</f>
        <v>2.4242640687119286</v>
      </c>
      <c r="R109" s="149">
        <f>R58</f>
        <v>2.4242640687119286</v>
      </c>
      <c r="S109" s="149"/>
      <c r="T109" s="46"/>
    </row>
    <row r="110" spans="1:20">
      <c r="A110" s="30" t="s">
        <v>100</v>
      </c>
      <c r="B110" s="31" t="s">
        <v>4</v>
      </c>
      <c r="C110" s="176"/>
      <c r="D110" s="42"/>
      <c r="E110" s="159"/>
      <c r="F110" s="139"/>
      <c r="G110" s="42"/>
      <c r="H110" s="159"/>
      <c r="I110" s="139"/>
      <c r="J110" s="42"/>
      <c r="K110" s="161">
        <f>K109+Q109</f>
        <v>5.4242640687119286</v>
      </c>
      <c r="L110" s="145">
        <f>L109+R109</f>
        <v>5.4242640687119286</v>
      </c>
      <c r="M110" s="42"/>
      <c r="N110" s="159"/>
      <c r="O110" s="139"/>
      <c r="P110" s="150"/>
      <c r="Q110" s="182"/>
      <c r="R110" s="151"/>
      <c r="S110" s="139"/>
      <c r="T110" s="46"/>
    </row>
    <row r="111" spans="1:20">
      <c r="A111" s="13"/>
      <c r="B111" s="23"/>
      <c r="C111" s="68"/>
      <c r="D111" s="13"/>
      <c r="E111" s="38"/>
      <c r="F111" s="142"/>
      <c r="G111" s="13"/>
      <c r="H111" s="38"/>
      <c r="I111" s="142"/>
      <c r="J111" s="13"/>
      <c r="K111" s="22"/>
      <c r="L111" s="99"/>
      <c r="M111" s="40"/>
      <c r="N111" s="22"/>
      <c r="O111" s="99"/>
      <c r="P111" s="18"/>
      <c r="R111" s="50"/>
      <c r="S111" s="50"/>
      <c r="T111" s="46"/>
    </row>
    <row r="112" spans="1:20" ht="13.5" thickBot="1">
      <c r="A112" s="44" t="s">
        <v>13</v>
      </c>
      <c r="B112" s="45"/>
      <c r="C112" s="103"/>
      <c r="D112" s="103"/>
      <c r="E112" s="165"/>
      <c r="F112" s="143"/>
      <c r="G112" s="103"/>
      <c r="H112" s="165"/>
      <c r="I112" s="143"/>
      <c r="J112" s="103"/>
      <c r="K112" s="74"/>
      <c r="L112" s="140"/>
      <c r="M112" s="52"/>
      <c r="N112" s="74"/>
      <c r="O112" s="140"/>
      <c r="P112" s="103"/>
      <c r="Q112" s="165"/>
      <c r="R112" s="143"/>
      <c r="S112" s="143"/>
      <c r="T112" s="53" t="s">
        <v>14</v>
      </c>
    </row>
  </sheetData>
  <mergeCells count="24">
    <mergeCell ref="D2:F2"/>
    <mergeCell ref="G2:I2"/>
    <mergeCell ref="J2:L2"/>
    <mergeCell ref="D14:F14"/>
    <mergeCell ref="G14:I14"/>
    <mergeCell ref="J14:L14"/>
    <mergeCell ref="M23:O23"/>
    <mergeCell ref="P33:R33"/>
    <mergeCell ref="D67:F67"/>
    <mergeCell ref="G67:I67"/>
    <mergeCell ref="J67:L67"/>
    <mergeCell ref="D23:L23"/>
    <mergeCell ref="D34:F34"/>
    <mergeCell ref="G34:I34"/>
    <mergeCell ref="J34:L34"/>
    <mergeCell ref="D33:L33"/>
    <mergeCell ref="D24:F24"/>
    <mergeCell ref="G24:I24"/>
    <mergeCell ref="J24:L24"/>
    <mergeCell ref="D85:F85"/>
    <mergeCell ref="G85:I85"/>
    <mergeCell ref="J85:L85"/>
    <mergeCell ref="P85:R85"/>
    <mergeCell ref="M33:O33"/>
  </mergeCells>
  <phoneticPr fontId="21" type="noConversion"/>
  <conditionalFormatting sqref="D104:F104">
    <cfRule type="cellIs" dxfId="10" priority="15" stopIfTrue="1" operator="lessThan">
      <formula>$S$104</formula>
    </cfRule>
  </conditionalFormatting>
  <conditionalFormatting sqref="D106:F106">
    <cfRule type="cellIs" dxfId="9" priority="14" stopIfTrue="1" operator="greaterThan">
      <formula>S106</formula>
    </cfRule>
  </conditionalFormatting>
  <conditionalFormatting sqref="G88:I88">
    <cfRule type="cellIs" dxfId="8" priority="2" stopIfTrue="1" operator="lessThan">
      <formula>$S88</formula>
    </cfRule>
  </conditionalFormatting>
  <conditionalFormatting sqref="G92:I92">
    <cfRule type="cellIs" dxfId="7" priority="1" stopIfTrue="1" operator="lessThan">
      <formula>$S92</formula>
    </cfRule>
  </conditionalFormatting>
  <conditionalFormatting sqref="K100">
    <cfRule type="cellIs" dxfId="6" priority="16" stopIfTrue="1" operator="lessThan">
      <formula>S100</formula>
    </cfRule>
  </conditionalFormatting>
  <conditionalFormatting sqref="K108">
    <cfRule type="cellIs" dxfId="5" priority="13" stopIfTrue="1" operator="lessThan">
      <formula>S108</formula>
    </cfRule>
  </conditionalFormatting>
  <conditionalFormatting sqref="K96:L96">
    <cfRule type="cellIs" dxfId="4" priority="5" stopIfTrue="1" operator="lessThan">
      <formula>$S96</formula>
    </cfRule>
  </conditionalFormatting>
  <conditionalFormatting sqref="L100">
    <cfRule type="cellIs" dxfId="3" priority="4" stopIfTrue="1" operator="lessThan">
      <formula>$S100</formula>
    </cfRule>
  </conditionalFormatting>
  <conditionalFormatting sqref="L108">
    <cfRule type="cellIs" dxfId="2" priority="3" stopIfTrue="1" operator="lessThan">
      <formula>$S108</formula>
    </cfRule>
  </conditionalFormatting>
  <conditionalFormatting sqref="T112">
    <cfRule type="cellIs" dxfId="1" priority="26" stopIfTrue="1" operator="equal">
      <formula>"Yes"</formula>
    </cfRule>
    <cfRule type="cellIs" dxfId="0" priority="27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Metadata/LabelInfo.xml><?xml version="1.0" encoding="utf-8"?>
<clbl:labelList xmlns:clbl="http://schemas.microsoft.com/office/2020/mipLabelMetadata">
  <clbl:label id="{08f6f869-1ed0-46b3-a227-1d3e52347e28}" enabled="1" method="Standard" siteId="{98e9ba89-e1a1-4e38-9007-8bdabc25de1d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14.2.1.8-1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fmacias@qti.qualcomm.com</dc:creator>
  <cp:lastModifiedBy>Shankar Anand</cp:lastModifiedBy>
  <dcterms:created xsi:type="dcterms:W3CDTF">2009-06-16T09:56:03Z</dcterms:created>
  <dcterms:modified xsi:type="dcterms:W3CDTF">2025-08-01T13:26:59Z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_2015_ms_pID_725343">
    <vt:lpwstr>(3)8BwOsd8f0uDtS8z+kwEHuaA0FQtAgMN7SJNwE+lY6IxIaHRBnEFHjJZCYLKgzqWb/V5fytCo
fblEW9Q7zOh36QagtcAsS4EiYisJpj7/1zboabHRa/J2fGIT+4GkXghBPUXhFqR0q3JR/fq1
QWRw9sp9HWa8b2UKE56m/LEyvszwQHupIjuQDzaC+LOEugnPGvD3AaU2YgZ+AybWoEi4oCzR
VBpWeZmfn82PktoTk/</vt:lpwstr>
  </property>
  <property fmtid="{D5CDD505-2E9C-101B-9397-08002B2CF9AE}" pid="10" name="_2015_ms_pID_7253431">
    <vt:lpwstr>WoUwnoqutN2RBJTn+hkD4gzXhVEJVChJ5tOjBGnl4NCUrSQiWT7gQn
nhW/fLaTirknEPpGGqMVbGnqatsi4YbWJHPR9O2tybF6xc9eq8voxberMRBOzyIrG7aq4tPf
p/rgaqGp91dGtcRDUz0eacdFJ00smyAeNujvAfdA9s0FsRdr0DSfMdeU3j6Ba2Y6VCyvOfWg
yP2ri8yjcRZR6/GVUtSgYAXZPEjp0tsBWYUF</vt:lpwstr>
  </property>
  <property fmtid="{D5CDD505-2E9C-101B-9397-08002B2CF9AE}" pid="11" name="_2015_ms_pID_7253432">
    <vt:lpwstr>aQ==</vt:lpwstr>
  </property>
</Properties>
</file>